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3-6E Sample\"/>
    </mc:Choice>
  </mc:AlternateContent>
  <bookViews>
    <workbookView xWindow="0" yWindow="0" windowWidth="19200" windowHeight="11595" activeTab="4"/>
  </bookViews>
  <sheets>
    <sheet name="6E" sheetId="8" r:id="rId1"/>
    <sheet name="5E" sheetId="7" r:id="rId2"/>
    <sheet name="4E" sheetId="6" r:id="rId3"/>
    <sheet name="3E" sheetId="5" r:id="rId4"/>
    <sheet name="3E - 4E - 5E - 6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<sst xmlns="http://schemas.openxmlformats.org/spreadsheetml/2006/main" count="74" uniqueCount="26">
  <si>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</si>
  <si>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</si>
  <si>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</si>
  <si>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</si>
  <si>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</si>
  <si>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</si>
  <si>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</si>
  <si>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</si>
  <si>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</si>
  <si>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</si>
  <si>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</si>
  <si>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</si>
  <si>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</si>
  <si>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</si>
  <si>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</si>
  <si>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</si>
  <si>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</si>
  <si>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</si>
  <si>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</si>
  <si>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</si>
  <si>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</si>
  <si>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</si>
  <si>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3E</t>
  </si>
  <si>
    <t>4E</t>
  </si>
  <si>
    <t>5E</t>
  </si>
  <si>
    <t>6E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</si>
</sst>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6-3E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'3E - 4E - 5E - 6E'!$B$1:$E$1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- 6E'!$E$3:$E$92</c:f>
              <c:numCache>
                <c:formatCode>0.000</c:formatCode>
                <c:ptCount val="90"/>
                <c:pt idx="0">
                  <c:v>0.84077943424778789</c:v>
                </c:pt>
                <c:pt idx="1">
                  <c:v>0.90830424337760163</c:v>
                </c:pt>
                <c:pt idx="2">
                  <c:v>0.89841196227923181</c:v>
                </c:pt>
                <c:pt idx="3">
                  <c:v>0.74592129051784728</c:v>
                </c:pt>
                <c:pt idx="4">
                  <c:v>0.66267467695451188</c:v>
                </c:pt>
                <c:pt idx="5">
                  <c:v>0.6192485739233945</c:v>
                </c:pt>
                <c:pt idx="6">
                  <c:v>0.6987627814407481</c:v>
                </c:pt>
                <c:pt idx="7">
                  <c:v>0.65028175541441691</c:v>
                </c:pt>
                <c:pt idx="8">
                  <c:v>0.52301666967388782</c:v>
                </c:pt>
                <c:pt idx="9">
                  <c:v>0.6952247113397092</c:v>
                </c:pt>
                <c:pt idx="10">
                  <c:v>0.68659501745966567</c:v>
                </c:pt>
                <c:pt idx="11">
                  <c:v>0.56037645343339193</c:v>
                </c:pt>
                <c:pt idx="12">
                  <c:v>0.57992063070497413</c:v>
                </c:pt>
                <c:pt idx="13">
                  <c:v>0.63061017069075009</c:v>
                </c:pt>
                <c:pt idx="14">
                  <c:v>0.63531180330205572</c:v>
                </c:pt>
                <c:pt idx="15">
                  <c:v>0.63870434557013178</c:v>
                </c:pt>
                <c:pt idx="16">
                  <c:v>0.62713804506452964</c:v>
                </c:pt>
                <c:pt idx="17">
                  <c:v>0.60406513563120334</c:v>
                </c:pt>
                <c:pt idx="18">
                  <c:v>0.59211318616692721</c:v>
                </c:pt>
                <c:pt idx="19">
                  <c:v>0.65023858854841943</c:v>
                </c:pt>
                <c:pt idx="20">
                  <c:v>0.65592053801140981</c:v>
                </c:pt>
                <c:pt idx="21">
                  <c:v>0.60257997700148636</c:v>
                </c:pt>
                <c:pt idx="22">
                  <c:v>0.61913066907133718</c:v>
                </c:pt>
                <c:pt idx="23">
                  <c:v>0.66177538186619633</c:v>
                </c:pt>
                <c:pt idx="24">
                  <c:v>0.65332993646375448</c:v>
                </c:pt>
                <c:pt idx="25">
                  <c:v>0.65767904161461843</c:v>
                </c:pt>
                <c:pt idx="26">
                  <c:v>0.66265462001000941</c:v>
                </c:pt>
                <c:pt idx="27">
                  <c:v>0.66989587326084976</c:v>
                </c:pt>
                <c:pt idx="28">
                  <c:v>0.7670524931933953</c:v>
                </c:pt>
                <c:pt idx="29">
                  <c:v>0.75928036025474244</c:v>
                </c:pt>
                <c:pt idx="30">
                  <c:v>0.75354512118221917</c:v>
                </c:pt>
                <c:pt idx="31">
                  <c:v>0.75617468584717307</c:v>
                </c:pt>
                <c:pt idx="32">
                  <c:v>0.74295939905328612</c:v>
                </c:pt>
                <c:pt idx="33">
                  <c:v>0.69653807212013563</c:v>
                </c:pt>
                <c:pt idx="34">
                  <c:v>0.72260651506885354</c:v>
                </c:pt>
                <c:pt idx="35">
                  <c:v>0.67551547830737335</c:v>
                </c:pt>
                <c:pt idx="36">
                  <c:v>0.62284588661821516</c:v>
                </c:pt>
                <c:pt idx="37">
                  <c:v>0.57886257257796303</c:v>
                </c:pt>
                <c:pt idx="38">
                  <c:v>0.48492916871554398</c:v>
                </c:pt>
                <c:pt idx="39">
                  <c:v>0.49544894636965986</c:v>
                </c:pt>
                <c:pt idx="40">
                  <c:v>0.64113466571851785</c:v>
                </c:pt>
                <c:pt idx="41">
                  <c:v>0.6140333732432498</c:v>
                </c:pt>
                <c:pt idx="42">
                  <c:v>0.51404504373954507</c:v>
                </c:pt>
                <c:pt idx="43">
                  <c:v>0.52201871705947489</c:v>
                </c:pt>
                <c:pt idx="44">
                  <c:v>0.6609785292173409</c:v>
                </c:pt>
                <c:pt idx="45">
                  <c:v>0.52334509816914909</c:v>
                </c:pt>
                <c:pt idx="46">
                  <c:v>0.61775998586033343</c:v>
                </c:pt>
                <c:pt idx="47">
                  <c:v>0.67769459159261003</c:v>
                </c:pt>
                <c:pt idx="48">
                  <c:v>0.868844051126619</c:v>
                </c:pt>
                <c:pt idx="49">
                  <c:v>0.80162629191802337</c:v>
                </c:pt>
                <c:pt idx="50">
                  <c:v>0.79623121031553989</c:v>
                </c:pt>
                <c:pt idx="51">
                  <c:v>0.74467582548757127</c:v>
                </c:pt>
                <c:pt idx="52">
                  <c:v>0.74629429295176397</c:v>
                </c:pt>
                <c:pt idx="53">
                  <c:v>0.671997070928947</c:v>
                </c:pt>
                <c:pt idx="54">
                  <c:v>0.66390316242611735</c:v>
                </c:pt>
                <c:pt idx="55">
                  <c:v>0.6354791074199132</c:v>
                </c:pt>
                <c:pt idx="56">
                  <c:v>0.61545497787470338</c:v>
                </c:pt>
                <c:pt idx="57">
                  <c:v>0.57869794669521124</c:v>
                </c:pt>
                <c:pt idx="58">
                  <c:v>0.66747739176264809</c:v>
                </c:pt>
                <c:pt idx="59">
                  <c:v>0.68444006181597994</c:v>
                </c:pt>
                <c:pt idx="60">
                  <c:v>0.68292525041208341</c:v>
                </c:pt>
                <c:pt idx="61">
                  <c:v>0.65732381375667992</c:v>
                </c:pt>
                <c:pt idx="62">
                  <c:v>0.61292905218953608</c:v>
                </c:pt>
                <c:pt idx="63">
                  <c:v>0.73151996275777798</c:v>
                </c:pt>
                <c:pt idx="64">
                  <c:v>0.69634623976830479</c:v>
                </c:pt>
                <c:pt idx="65">
                  <c:v>0.66408511359666278</c:v>
                </c:pt>
                <c:pt idx="66">
                  <c:v>0.59733232831100003</c:v>
                </c:pt>
                <c:pt idx="67">
                  <c:v>0.76931060269500207</c:v>
                </c:pt>
                <c:pt idx="68">
                  <c:v>0.72535806331767561</c:v>
                </c:pt>
                <c:pt idx="69">
                  <c:v>0.76108902008294377</c:v>
                </c:pt>
                <c:pt idx="70">
                  <c:v>0.64136865110288444</c:v>
                </c:pt>
                <c:pt idx="71">
                  <c:v>0.68767423059083022</c:v>
                </c:pt>
                <c:pt idx="72">
                  <c:v>0.70347307974001005</c:v>
                </c:pt>
                <c:pt idx="73">
                  <c:v>0.6812378415218282</c:v>
                </c:pt>
                <c:pt idx="74">
                  <c:v>0.6382509502588517</c:v>
                </c:pt>
                <c:pt idx="75">
                  <c:v>0.60424626924464986</c:v>
                </c:pt>
                <c:pt idx="76">
                  <c:v>0.66474693670557294</c:v>
                </c:pt>
                <c:pt idx="77">
                  <c:v>0.63585430400374543</c:v>
                </c:pt>
                <c:pt idx="78">
                  <c:v>0.67329369502528569</c:v>
                </c:pt>
                <c:pt idx="79">
                  <c:v>0.71021070079461512</c:v>
                </c:pt>
                <c:pt idx="80">
                  <c:v>0.7093464045880693</c:v>
                </c:pt>
                <c:pt idx="81">
                  <c:v>0.63821196551212134</c:v>
                </c:pt>
                <c:pt idx="82">
                  <c:v>0.69304589751002699</c:v>
                </c:pt>
                <c:pt idx="83">
                  <c:v>0.80485200045638894</c:v>
                </c:pt>
                <c:pt idx="84">
                  <c:v>0.86385050538990249</c:v>
                </c:pt>
                <c:pt idx="85">
                  <c:v>0.80345064457414572</c:v>
                </c:pt>
                <c:pt idx="86">
                  <c:v>0.78612406763080067</c:v>
                </c:pt>
                <c:pt idx="87">
                  <c:v>0.75200952319268299</c:v>
                </c:pt>
                <c:pt idx="88">
                  <c:v>0.60429953722475094</c:v>
                </c:pt>
                <c:pt idx="89">
                  <c:v>0.7696542559842382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'3E - 4E - 5E - 6E'!$G$1:$J$1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- 6E'!$J$3:$J$92</c:f>
              <c:numCache>
                <c:formatCode>0.000</c:formatCode>
                <c:ptCount val="90"/>
                <c:pt idx="0">
                  <c:v>1.1869224346512373</c:v>
                </c:pt>
                <c:pt idx="1">
                  <c:v>1.3023622160393469</c:v>
                </c:pt>
                <c:pt idx="2">
                  <c:v>0.9896169596763611</c:v>
                </c:pt>
                <c:pt idx="3">
                  <c:v>0.90981844828475411</c:v>
                </c:pt>
                <c:pt idx="4">
                  <c:v>0.98098599036060341</c:v>
                </c:pt>
                <c:pt idx="5">
                  <c:v>0.99571480629929188</c:v>
                </c:pt>
                <c:pt idx="6">
                  <c:v>0.97267472666593213</c:v>
                </c:pt>
                <c:pt idx="7">
                  <c:v>1.3917852726859623</c:v>
                </c:pt>
                <c:pt idx="8">
                  <c:v>1.1982768409316693</c:v>
                </c:pt>
                <c:pt idx="9">
                  <c:v>1.2573081862028699</c:v>
                </c:pt>
                <c:pt idx="10">
                  <c:v>1.0127943820999994</c:v>
                </c:pt>
                <c:pt idx="11">
                  <c:v>1.001057489080631</c:v>
                </c:pt>
                <c:pt idx="12">
                  <c:v>1.0415014692590798</c:v>
                </c:pt>
                <c:pt idx="13">
                  <c:v>0.89226502524654394</c:v>
                </c:pt>
                <c:pt idx="14">
                  <c:v>0.8847624762253361</c:v>
                </c:pt>
                <c:pt idx="15">
                  <c:v>0.96448037243297491</c:v>
                </c:pt>
                <c:pt idx="16">
                  <c:v>1.0125289504091319</c:v>
                </c:pt>
                <c:pt idx="17">
                  <c:v>0.98588156120600168</c:v>
                </c:pt>
                <c:pt idx="18">
                  <c:v>0.91446382617773225</c:v>
                </c:pt>
                <c:pt idx="19">
                  <c:v>0.75761342593599379</c:v>
                </c:pt>
                <c:pt idx="20">
                  <c:v>0.82629172064645351</c:v>
                </c:pt>
                <c:pt idx="21">
                  <c:v>0.78478911513989769</c:v>
                </c:pt>
                <c:pt idx="22">
                  <c:v>0.75671657055230701</c:v>
                </c:pt>
                <c:pt idx="23">
                  <c:v>0.77842353381083762</c:v>
                </c:pt>
                <c:pt idx="24">
                  <c:v>0.73974125162248783</c:v>
                </c:pt>
                <c:pt idx="25">
                  <c:v>0.75901120991005044</c:v>
                </c:pt>
                <c:pt idx="26">
                  <c:v>0.77079203782179517</c:v>
                </c:pt>
                <c:pt idx="27">
                  <c:v>0.91093123526110498</c:v>
                </c:pt>
                <c:pt idx="28">
                  <c:v>0.80981217676143813</c:v>
                </c:pt>
                <c:pt idx="29">
                  <c:v>0.77325000516009468</c:v>
                </c:pt>
                <c:pt idx="30">
                  <c:v>0.88070908199652564</c:v>
                </c:pt>
                <c:pt idx="31">
                  <c:v>0.83106577458179354</c:v>
                </c:pt>
                <c:pt idx="32">
                  <c:v>0.83190604733384788</c:v>
                </c:pt>
                <c:pt idx="33">
                  <c:v>0.84205962533981504</c:v>
                </c:pt>
                <c:pt idx="34">
                  <c:v>0.79257655889147161</c:v>
                </c:pt>
                <c:pt idx="35">
                  <c:v>0.77024284350232874</c:v>
                </c:pt>
                <c:pt idx="36">
                  <c:v>0.84069494777734999</c:v>
                </c:pt>
                <c:pt idx="37">
                  <c:v>0.92475027487691697</c:v>
                </c:pt>
                <c:pt idx="38">
                  <c:v>0.86716195493778181</c:v>
                </c:pt>
                <c:pt idx="39">
                  <c:v>0.78763895701823206</c:v>
                </c:pt>
                <c:pt idx="40">
                  <c:v>0.79024652006135432</c:v>
                </c:pt>
                <c:pt idx="41">
                  <c:v>0.94704005651091416</c:v>
                </c:pt>
                <c:pt idx="42">
                  <c:v>0.79631256984737186</c:v>
                </c:pt>
                <c:pt idx="43">
                  <c:v>0.88074320800499906</c:v>
                </c:pt>
                <c:pt idx="44">
                  <c:v>0.86103878294364566</c:v>
                </c:pt>
                <c:pt idx="45">
                  <c:v>0.81269423054863699</c:v>
                </c:pt>
                <c:pt idx="46">
                  <c:v>0.81365054186092189</c:v>
                </c:pt>
                <c:pt idx="47">
                  <c:v>0.81260197069577611</c:v>
                </c:pt>
                <c:pt idx="48">
                  <c:v>0.81542461666480548</c:v>
                </c:pt>
                <c:pt idx="49">
                  <c:v>0.81820073416516248</c:v>
                </c:pt>
                <c:pt idx="50">
                  <c:v>0.7155109924480727</c:v>
                </c:pt>
                <c:pt idx="51">
                  <c:v>0.93861021561352675</c:v>
                </c:pt>
                <c:pt idx="52">
                  <c:v>0.79141301543352782</c:v>
                </c:pt>
                <c:pt idx="53">
                  <c:v>0.75595394931530324</c:v>
                </c:pt>
                <c:pt idx="54">
                  <c:v>0.73990336342962415</c:v>
                </c:pt>
                <c:pt idx="55">
                  <c:v>0.68008478943419737</c:v>
                </c:pt>
                <c:pt idx="56">
                  <c:v>0.73653486738270113</c:v>
                </c:pt>
                <c:pt idx="57">
                  <c:v>0.70322621726102275</c:v>
                </c:pt>
                <c:pt idx="58">
                  <c:v>0.77415492729363755</c:v>
                </c:pt>
                <c:pt idx="59">
                  <c:v>0.73406220967763602</c:v>
                </c:pt>
                <c:pt idx="60">
                  <c:v>0.7507028685395668</c:v>
                </c:pt>
                <c:pt idx="61">
                  <c:v>0.74309796908911274</c:v>
                </c:pt>
                <c:pt idx="62">
                  <c:v>0.72801660719165051</c:v>
                </c:pt>
                <c:pt idx="63">
                  <c:v>0.73261562982054063</c:v>
                </c:pt>
                <c:pt idx="64">
                  <c:v>1.3521638756450438</c:v>
                </c:pt>
                <c:pt idx="65">
                  <c:v>1.1494049171775784</c:v>
                </c:pt>
                <c:pt idx="66">
                  <c:v>1.0436208983975852</c:v>
                </c:pt>
                <c:pt idx="67">
                  <c:v>0.97648017594403436</c:v>
                </c:pt>
                <c:pt idx="68">
                  <c:v>0.84291930954909333</c:v>
                </c:pt>
                <c:pt idx="69">
                  <c:v>0.91696865641874581</c:v>
                </c:pt>
                <c:pt idx="70">
                  <c:v>0.80839482518402761</c:v>
                </c:pt>
                <c:pt idx="71">
                  <c:v>0.80455903059153266</c:v>
                </c:pt>
                <c:pt idx="72">
                  <c:v>0.73777316507263035</c:v>
                </c:pt>
                <c:pt idx="73">
                  <c:v>0.70370253276022698</c:v>
                </c:pt>
                <c:pt idx="74">
                  <c:v>0.82064216883097019</c:v>
                </c:pt>
                <c:pt idx="75">
                  <c:v>0.72245066813872583</c:v>
                </c:pt>
                <c:pt idx="76">
                  <c:v>0.68486472655624231</c:v>
                </c:pt>
                <c:pt idx="77">
                  <c:v>0.73447288265741451</c:v>
                </c:pt>
                <c:pt idx="78">
                  <c:v>0.72642650796808106</c:v>
                </c:pt>
                <c:pt idx="79">
                  <c:v>0.74394644025002088</c:v>
                </c:pt>
                <c:pt idx="80">
                  <c:v>0.76666836600698496</c:v>
                </c:pt>
                <c:pt idx="81">
                  <c:v>0.77779087461168184</c:v>
                </c:pt>
                <c:pt idx="82">
                  <c:v>0.71102928298054358</c:v>
                </c:pt>
                <c:pt idx="83">
                  <c:v>0.65357743295839321</c:v>
                </c:pt>
                <c:pt idx="84">
                  <c:v>0.73624275598706101</c:v>
                </c:pt>
                <c:pt idx="85">
                  <c:v>0.72854791819733977</c:v>
                </c:pt>
                <c:pt idx="86">
                  <c:v>0.68450569205124934</c:v>
                </c:pt>
                <c:pt idx="87">
                  <c:v>0.73057577805138252</c:v>
                </c:pt>
                <c:pt idx="88">
                  <c:v>0.71715475910511695</c:v>
                </c:pt>
                <c:pt idx="89">
                  <c:v>0.79658935678332732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'3E - 4E - 5E - 6E'!$L$1:$O$1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- 6E'!$O$3:$O$92</c:f>
              <c:numCache>
                <c:formatCode>0.000</c:formatCode>
                <c:ptCount val="90"/>
                <c:pt idx="0">
                  <c:v>5.8810800798703413</c:v>
                </c:pt>
                <c:pt idx="1">
                  <c:v>3.713889542820537</c:v>
                </c:pt>
                <c:pt idx="2">
                  <c:v>3.6811871861571355</c:v>
                </c:pt>
                <c:pt idx="3">
                  <c:v>6.7139923439314728</c:v>
                </c:pt>
                <c:pt idx="4">
                  <c:v>6.9966423286255992</c:v>
                </c:pt>
                <c:pt idx="5">
                  <c:v>8.5822039324187962</c:v>
                </c:pt>
                <c:pt idx="6">
                  <c:v>8.3144789203066516</c:v>
                </c:pt>
                <c:pt idx="7">
                  <c:v>9.0139735257320854</c:v>
                </c:pt>
                <c:pt idx="8">
                  <c:v>5.0877238783058027</c:v>
                </c:pt>
                <c:pt idx="9">
                  <c:v>7.3179676255324857</c:v>
                </c:pt>
                <c:pt idx="10">
                  <c:v>4.4123616434654727</c:v>
                </c:pt>
                <c:pt idx="11">
                  <c:v>5.6925066347234079</c:v>
                </c:pt>
                <c:pt idx="12">
                  <c:v>8.0398856459280115</c:v>
                </c:pt>
                <c:pt idx="13">
                  <c:v>5.7178227293872901</c:v>
                </c:pt>
                <c:pt idx="14">
                  <c:v>3.7917271376570065</c:v>
                </c:pt>
                <c:pt idx="15">
                  <c:v>4.0120502216926708</c:v>
                </c:pt>
                <c:pt idx="16">
                  <c:v>4.9919952985091935</c:v>
                </c:pt>
                <c:pt idx="17">
                  <c:v>3.4305655026773629</c:v>
                </c:pt>
                <c:pt idx="18">
                  <c:v>3.2740792950351061</c:v>
                </c:pt>
                <c:pt idx="19">
                  <c:v>2.1735606532728204</c:v>
                </c:pt>
                <c:pt idx="20">
                  <c:v>1.850831123472386</c:v>
                </c:pt>
                <c:pt idx="21">
                  <c:v>4.8575008964389754</c:v>
                </c:pt>
                <c:pt idx="22">
                  <c:v>3.0937114564626782</c:v>
                </c:pt>
                <c:pt idx="23">
                  <c:v>2.8964501884428806</c:v>
                </c:pt>
                <c:pt idx="24">
                  <c:v>4.42251033968593</c:v>
                </c:pt>
                <c:pt idx="25">
                  <c:v>9.0229803867269442</c:v>
                </c:pt>
                <c:pt idx="26">
                  <c:v>6.8541031506661456</c:v>
                </c:pt>
                <c:pt idx="27">
                  <c:v>5.4445610580240267</c:v>
                </c:pt>
                <c:pt idx="28">
                  <c:v>6.631260653373368</c:v>
                </c:pt>
                <c:pt idx="29">
                  <c:v>8.9970936493450129</c:v>
                </c:pt>
                <c:pt idx="30">
                  <c:v>7.694042481275404</c:v>
                </c:pt>
                <c:pt idx="31">
                  <c:v>4.45053049255635</c:v>
                </c:pt>
                <c:pt idx="32">
                  <c:v>3.8096808162516465</c:v>
                </c:pt>
                <c:pt idx="33">
                  <c:v>2.775947790712221</c:v>
                </c:pt>
                <c:pt idx="34">
                  <c:v>3.8251026110935427</c:v>
                </c:pt>
                <c:pt idx="35">
                  <c:v>7.1657673851747408</c:v>
                </c:pt>
                <c:pt idx="36">
                  <c:v>9.0387568473104523</c:v>
                </c:pt>
                <c:pt idx="37">
                  <c:v>5.8026120267810217</c:v>
                </c:pt>
                <c:pt idx="38">
                  <c:v>6.1139442541400602</c:v>
                </c:pt>
                <c:pt idx="39">
                  <c:v>4.1921421484769015</c:v>
                </c:pt>
                <c:pt idx="40">
                  <c:v>3.6850384066445421</c:v>
                </c:pt>
                <c:pt idx="41">
                  <c:v>7.0015599796880377</c:v>
                </c:pt>
                <c:pt idx="42">
                  <c:v>6.7219866514052518</c:v>
                </c:pt>
                <c:pt idx="43">
                  <c:v>9.0399395543694574</c:v>
                </c:pt>
                <c:pt idx="44">
                  <c:v>9.0367641157227183</c:v>
                </c:pt>
                <c:pt idx="45">
                  <c:v>5.8544764617554925</c:v>
                </c:pt>
                <c:pt idx="46">
                  <c:v>6.0086407056028017</c:v>
                </c:pt>
                <c:pt idx="47">
                  <c:v>3.5921295240338322</c:v>
                </c:pt>
                <c:pt idx="48">
                  <c:v>3.4903167513036668</c:v>
                </c:pt>
                <c:pt idx="49">
                  <c:v>2.8195178547449702</c:v>
                </c:pt>
                <c:pt idx="50">
                  <c:v>3.7491492251297527</c:v>
                </c:pt>
                <c:pt idx="51">
                  <c:v>9.0419772894648194</c:v>
                </c:pt>
                <c:pt idx="52">
                  <c:v>7.6243536628591935</c:v>
                </c:pt>
                <c:pt idx="53">
                  <c:v>5.8070833457106419</c:v>
                </c:pt>
                <c:pt idx="54">
                  <c:v>4.4629857491124252</c:v>
                </c:pt>
                <c:pt idx="55">
                  <c:v>6.6813015635059427</c:v>
                </c:pt>
                <c:pt idx="56">
                  <c:v>6.2627836666553049</c:v>
                </c:pt>
                <c:pt idx="57">
                  <c:v>4.8876766240366294</c:v>
                </c:pt>
                <c:pt idx="58">
                  <c:v>3.4445777659948242</c:v>
                </c:pt>
                <c:pt idx="59">
                  <c:v>7.3551037564247332</c:v>
                </c:pt>
                <c:pt idx="60">
                  <c:v>2.9698118979459402</c:v>
                </c:pt>
                <c:pt idx="61">
                  <c:v>6.3539866821270952</c:v>
                </c:pt>
                <c:pt idx="62">
                  <c:v>4.896843096431823</c:v>
                </c:pt>
                <c:pt idx="63">
                  <c:v>7.9089332487538675</c:v>
                </c:pt>
                <c:pt idx="64">
                  <c:v>8.8702005384036404</c:v>
                </c:pt>
                <c:pt idx="65">
                  <c:v>4.3541845875225533</c:v>
                </c:pt>
                <c:pt idx="66">
                  <c:v>3.9932224699542944</c:v>
                </c:pt>
                <c:pt idx="67">
                  <c:v>4.3602568172964551</c:v>
                </c:pt>
                <c:pt idx="68">
                  <c:v>3.9146353292236178</c:v>
                </c:pt>
                <c:pt idx="69">
                  <c:v>4.1703528023777885</c:v>
                </c:pt>
                <c:pt idx="70">
                  <c:v>6.7869150681356194</c:v>
                </c:pt>
                <c:pt idx="71">
                  <c:v>8.9982281733155478</c:v>
                </c:pt>
                <c:pt idx="72">
                  <c:v>9.0188666804520476</c:v>
                </c:pt>
                <c:pt idx="73">
                  <c:v>9.0236456150356652</c:v>
                </c:pt>
                <c:pt idx="74">
                  <c:v>8.2345069996852374</c:v>
                </c:pt>
                <c:pt idx="75">
                  <c:v>5.1023610046733348</c:v>
                </c:pt>
                <c:pt idx="76">
                  <c:v>3.8613162200019118</c:v>
                </c:pt>
                <c:pt idx="77">
                  <c:v>8.9747089735178971</c:v>
                </c:pt>
                <c:pt idx="78">
                  <c:v>9.0199352174348988</c:v>
                </c:pt>
                <c:pt idx="79">
                  <c:v>9.0205493218262536</c:v>
                </c:pt>
                <c:pt idx="80">
                  <c:v>5.2131319752894942</c:v>
                </c:pt>
                <c:pt idx="81">
                  <c:v>5.3574494258127334</c:v>
                </c:pt>
                <c:pt idx="82">
                  <c:v>4.0416716760744045</c:v>
                </c:pt>
                <c:pt idx="83">
                  <c:v>2.6633303012014835</c:v>
                </c:pt>
                <c:pt idx="84">
                  <c:v>3.4842495725028755</c:v>
                </c:pt>
                <c:pt idx="85">
                  <c:v>8.5536897934649172</c:v>
                </c:pt>
                <c:pt idx="86">
                  <c:v>3.7919158835533873</c:v>
                </c:pt>
                <c:pt idx="87">
                  <c:v>3.9216851654199552</c:v>
                </c:pt>
                <c:pt idx="88">
                  <c:v>5.1945674413817056</c:v>
                </c:pt>
                <c:pt idx="89">
                  <c:v>7.9036038509358049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'3E - 4E - 5E - 6E'!$Q$1:$T$1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'3E - 4E - 5E - 6E'!$A$3:$A$92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'3E - 4E - 5E - 6E'!$T$3:$T$92</c:f>
              <c:numCache>
                <c:formatCode>0.000</c:formatCode>
                <c:ptCount val="90"/>
                <c:pt idx="0">
                  <c:v>8.2632052143358976</c:v>
                </c:pt>
                <c:pt idx="1">
                  <c:v>9.06821109870444</c:v>
                </c:pt>
                <c:pt idx="2">
                  <c:v>9.0675401362070573</c:v>
                </c:pt>
                <c:pt idx="3">
                  <c:v>9.0672330805996886</c:v>
                </c:pt>
                <c:pt idx="4">
                  <c:v>9.0667326969693072</c:v>
                </c:pt>
                <c:pt idx="5">
                  <c:v>9.0662659627386972</c:v>
                </c:pt>
                <c:pt idx="6">
                  <c:v>9.0667213212540734</c:v>
                </c:pt>
                <c:pt idx="7">
                  <c:v>9.0558168957398308</c:v>
                </c:pt>
                <c:pt idx="8">
                  <c:v>9.0494536963150374</c:v>
                </c:pt>
                <c:pt idx="9">
                  <c:v>6.3452174204470966</c:v>
                </c:pt>
                <c:pt idx="10">
                  <c:v>9.069611972291824</c:v>
                </c:pt>
                <c:pt idx="11">
                  <c:v>9.0659206332247564</c:v>
                </c:pt>
                <c:pt idx="12">
                  <c:v>9.0720771893793408</c:v>
                </c:pt>
                <c:pt idx="13">
                  <c:v>9.0764922034261826</c:v>
                </c:pt>
                <c:pt idx="14">
                  <c:v>9.0738057738318201</c:v>
                </c:pt>
                <c:pt idx="15">
                  <c:v>9.0732599078106464</c:v>
                </c:pt>
                <c:pt idx="16">
                  <c:v>8.404567918601991</c:v>
                </c:pt>
                <c:pt idx="17">
                  <c:v>9.071679159892545</c:v>
                </c:pt>
                <c:pt idx="18">
                  <c:v>9.0711565014403988</c:v>
                </c:pt>
                <c:pt idx="19">
                  <c:v>9.070724356180202</c:v>
                </c:pt>
                <c:pt idx="20">
                  <c:v>9.0702488156041152</c:v>
                </c:pt>
                <c:pt idx="21">
                  <c:v>9.0022693234495339</c:v>
                </c:pt>
                <c:pt idx="22">
                  <c:v>9.0648335018073762</c:v>
                </c:pt>
                <c:pt idx="23">
                  <c:v>9.0567318108242798</c:v>
                </c:pt>
                <c:pt idx="24">
                  <c:v>9.0577935840891648</c:v>
                </c:pt>
                <c:pt idx="25">
                  <c:v>9.0587059309190305</c:v>
                </c:pt>
                <c:pt idx="26">
                  <c:v>9.0470969105881469</c:v>
                </c:pt>
                <c:pt idx="27">
                  <c:v>9.0547028812089057</c:v>
                </c:pt>
                <c:pt idx="28">
                  <c:v>9.0534746724261943</c:v>
                </c:pt>
                <c:pt idx="29">
                  <c:v>9.0596895609823704</c:v>
                </c:pt>
                <c:pt idx="30">
                  <c:v>7.4862289767532513</c:v>
                </c:pt>
                <c:pt idx="31">
                  <c:v>9.0500604176795036</c:v>
                </c:pt>
                <c:pt idx="32">
                  <c:v>9.0521875059530217</c:v>
                </c:pt>
                <c:pt idx="33">
                  <c:v>9.0530652706358552</c:v>
                </c:pt>
                <c:pt idx="34">
                  <c:v>9.051550192855407</c:v>
                </c:pt>
                <c:pt idx="35">
                  <c:v>6.0093448326368408</c:v>
                </c:pt>
                <c:pt idx="36">
                  <c:v>8.8394600375569894</c:v>
                </c:pt>
                <c:pt idx="37">
                  <c:v>9.047751844609067</c:v>
                </c:pt>
                <c:pt idx="38">
                  <c:v>8.8020889019861439</c:v>
                </c:pt>
                <c:pt idx="39">
                  <c:v>5.8651219677263313</c:v>
                </c:pt>
                <c:pt idx="40">
                  <c:v>9.0405366642636089</c:v>
                </c:pt>
                <c:pt idx="41">
                  <c:v>9.0233718598417916</c:v>
                </c:pt>
                <c:pt idx="42">
                  <c:v>6.2384068626281515</c:v>
                </c:pt>
                <c:pt idx="43">
                  <c:v>6.945574600188074</c:v>
                </c:pt>
                <c:pt idx="44">
                  <c:v>9.0436127981789731</c:v>
                </c:pt>
                <c:pt idx="45">
                  <c:v>5.9885217320289232</c:v>
                </c:pt>
                <c:pt idx="46">
                  <c:v>5.9780370760983264</c:v>
                </c:pt>
                <c:pt idx="47">
                  <c:v>5.9760696664480504</c:v>
                </c:pt>
                <c:pt idx="48">
                  <c:v>5.9818741461265343</c:v>
                </c:pt>
                <c:pt idx="49">
                  <c:v>5.9773878431600709</c:v>
                </c:pt>
                <c:pt idx="50">
                  <c:v>9.0437265212144116</c:v>
                </c:pt>
                <c:pt idx="51">
                  <c:v>9.0408012812062442</c:v>
                </c:pt>
                <c:pt idx="52">
                  <c:v>9.0437601774375622</c:v>
                </c:pt>
                <c:pt idx="53">
                  <c:v>9.0494266089733717</c:v>
                </c:pt>
                <c:pt idx="54">
                  <c:v>9.0475016618917223</c:v>
                </c:pt>
                <c:pt idx="55">
                  <c:v>9.0523151717989894</c:v>
                </c:pt>
                <c:pt idx="56">
                  <c:v>9.0511774762082275</c:v>
                </c:pt>
                <c:pt idx="57">
                  <c:v>9.0636403668581931</c:v>
                </c:pt>
                <c:pt idx="58">
                  <c:v>9.0563068412449574</c:v>
                </c:pt>
                <c:pt idx="59">
                  <c:v>9.0589452190787689</c:v>
                </c:pt>
                <c:pt idx="60">
                  <c:v>9.0560220741061173</c:v>
                </c:pt>
                <c:pt idx="61">
                  <c:v>9.0522759263839152</c:v>
                </c:pt>
                <c:pt idx="62">
                  <c:v>5.9175334469402996</c:v>
                </c:pt>
                <c:pt idx="63">
                  <c:v>9.0549277670078627</c:v>
                </c:pt>
                <c:pt idx="64">
                  <c:v>9.0565679401272909</c:v>
                </c:pt>
                <c:pt idx="65">
                  <c:v>9.0534839485569929</c:v>
                </c:pt>
                <c:pt idx="66">
                  <c:v>9.0543705275459168</c:v>
                </c:pt>
                <c:pt idx="67">
                  <c:v>9.0563725193432258</c:v>
                </c:pt>
                <c:pt idx="68">
                  <c:v>9.0578989705644481</c:v>
                </c:pt>
                <c:pt idx="69">
                  <c:v>9.0552125409700857</c:v>
                </c:pt>
                <c:pt idx="70">
                  <c:v>9.0552694047622637</c:v>
                </c:pt>
                <c:pt idx="71">
                  <c:v>9.0535041351666248</c:v>
                </c:pt>
                <c:pt idx="72">
                  <c:v>7.1290616170027619</c:v>
                </c:pt>
                <c:pt idx="73">
                  <c:v>9.0552348226152333</c:v>
                </c:pt>
                <c:pt idx="74">
                  <c:v>9.0547458135628567</c:v>
                </c:pt>
                <c:pt idx="75">
                  <c:v>9.0547235387410918</c:v>
                </c:pt>
                <c:pt idx="76">
                  <c:v>7.9413654369155751</c:v>
                </c:pt>
                <c:pt idx="77">
                  <c:v>8.8497436561960168</c:v>
                </c:pt>
                <c:pt idx="78">
                  <c:v>9.0531402294138434</c:v>
                </c:pt>
                <c:pt idx="79">
                  <c:v>9.0547458203862394</c:v>
                </c:pt>
                <c:pt idx="80">
                  <c:v>8.3394397146606742</c:v>
                </c:pt>
                <c:pt idx="81">
                  <c:v>9.0579894894425479</c:v>
                </c:pt>
                <c:pt idx="82">
                  <c:v>9.0603553949532518</c:v>
                </c:pt>
                <c:pt idx="83">
                  <c:v>9.0583399346796547</c:v>
                </c:pt>
                <c:pt idx="84">
                  <c:v>9.0689496870864623</c:v>
                </c:pt>
                <c:pt idx="85">
                  <c:v>9.0564175558305333</c:v>
                </c:pt>
                <c:pt idx="86">
                  <c:v>9.0549939183031434</c:v>
                </c:pt>
                <c:pt idx="87">
                  <c:v>9.0580691035279646</c:v>
                </c:pt>
                <c:pt idx="88">
                  <c:v>6.6222065331339381</c:v>
                </c:pt>
                <c:pt idx="89">
                  <c:v>9.0573412840617848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13424"/>
        <c:axId val="270813816"/>
      </c:scatterChart>
      <c:valAx>
        <c:axId val="2708134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813816"/>
        <c:crosses val="autoZero"/>
        <c:crossBetween val="midCat"/>
      </c:valAx>
      <c:valAx>
        <c:axId val="270813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81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14.7840004</v>
      </c>
      <c r="C2">
        <v>0.59840000000000004</v>
      </c>
      <c r="D2">
        <v>483.60501098999998</v>
      </c>
      <c r="E2">
        <v>1.1006</v>
      </c>
      <c r="F2">
        <v>346.57000732</v>
      </c>
      <c r="G2">
        <v>1.0984</v>
      </c>
      <c r="H2">
        <v>937.60699463000003</v>
      </c>
      <c r="K2" s="2">
        <f>TREND(Calibration!$A$2:$A$4,Calibration!$B$2:$B$4,C2)</f>
        <v>414.08701289271312</v>
      </c>
      <c r="L2" s="2">
        <f>TREND(Calibration!$A$2:$A$4,Calibration!$C$2:$C$4,E2)</f>
        <v>425.56529408431203</v>
      </c>
      <c r="M2" s="2">
        <f>TREND(Calibration!$A$2:$A$4,Calibration!$D$2:$D$4,G2)</f>
        <v>412.35639379436208</v>
      </c>
      <c r="O2" s="2">
        <f>AVERAGE(K2:K409)</f>
        <v>418.64372025890327</v>
      </c>
    </row>
    <row r="3" spans="1:15" x14ac:dyDescent="0.25">
      <c r="A3">
        <v>5249</v>
      </c>
      <c r="B3">
        <v>14.664999959999999</v>
      </c>
      <c r="C3">
        <v>0.59189999000000004</v>
      </c>
      <c r="D3">
        <v>588.82501220999995</v>
      </c>
      <c r="E3">
        <v>1.1006</v>
      </c>
      <c r="F3">
        <v>554.45800781000003</v>
      </c>
      <c r="G3">
        <v>1.0984</v>
      </c>
      <c r="H3">
        <v>927.06701659999999</v>
      </c>
      <c r="K3" s="2">
        <f>TREND(Calibration!$A$2:$A$4,Calibration!$B$2:$B$4,C3)</f>
        <v>410.04079489203559</v>
      </c>
      <c r="L3" s="2">
        <f>TREND(Calibration!$A$2:$A$4,Calibration!$C$2:$C$4,E3)</f>
        <v>425.56529408431203</v>
      </c>
      <c r="M3" s="2">
        <f>TREND(Calibration!$A$2:$A$4,Calibration!$D$2:$D$4,G3)</f>
        <v>412.35639379436208</v>
      </c>
    </row>
    <row r="4" spans="1:15" x14ac:dyDescent="0.25">
      <c r="A4">
        <v>10249</v>
      </c>
      <c r="B4">
        <v>14.614999770000001</v>
      </c>
      <c r="C4">
        <v>0.58920002000000005</v>
      </c>
      <c r="D4">
        <v>513.19201659999999</v>
      </c>
      <c r="E4">
        <v>1.1022000300000001</v>
      </c>
      <c r="F4">
        <v>583.64697265999996</v>
      </c>
      <c r="G4">
        <v>1.0994999400000001</v>
      </c>
      <c r="H4">
        <v>9.9000003020963209E+37</v>
      </c>
      <c r="K4" s="2">
        <f>TREND(Calibration!$A$2:$A$4,Calibration!$B$2:$B$4,C4)</f>
        <v>408.36007944463023</v>
      </c>
      <c r="L4" s="2">
        <f>TREND(Calibration!$A$2:$A$4,Calibration!$C$2:$C$4,E4)</f>
        <v>426.2085037844484</v>
      </c>
      <c r="M4" s="2">
        <f>TREND(Calibration!$A$2:$A$4,Calibration!$D$2:$D$4,G4)</f>
        <v>412.80846901452207</v>
      </c>
    </row>
    <row r="5" spans="1:15" x14ac:dyDescent="0.25">
      <c r="A5">
        <v>15277</v>
      </c>
      <c r="B5">
        <v>14.60499954</v>
      </c>
      <c r="C5">
        <v>0.60159998999999997</v>
      </c>
      <c r="D5">
        <v>1045.7330322299999</v>
      </c>
      <c r="E5">
        <v>1.1195000399999999</v>
      </c>
      <c r="F5">
        <v>284.33898926000001</v>
      </c>
      <c r="G5">
        <v>1.0979000299999999</v>
      </c>
      <c r="H5">
        <v>9.9000003020963209E+37</v>
      </c>
      <c r="K5" s="2">
        <f>TREND(Calibration!$A$2:$A$4,Calibration!$B$2:$B$4,C5)</f>
        <v>416.07898784967284</v>
      </c>
      <c r="L5" s="2">
        <f>TREND(Calibration!$A$2:$A$4,Calibration!$C$2:$C$4,E5)</f>
        <v>433.16308228888613</v>
      </c>
      <c r="M5" s="2">
        <f>TREND(Calibration!$A$2:$A$4,Calibration!$D$2:$D$4,G5)</f>
        <v>412.15090617883448</v>
      </c>
    </row>
    <row r="6" spans="1:15" x14ac:dyDescent="0.25">
      <c r="A6">
        <v>20251</v>
      </c>
      <c r="B6">
        <v>14.586000439999999</v>
      </c>
      <c r="C6">
        <v>0.58920002000000005</v>
      </c>
      <c r="D6">
        <v>1008.1539917</v>
      </c>
      <c r="E6">
        <v>1.1205999900000001</v>
      </c>
      <c r="F6">
        <v>593.92102050999995</v>
      </c>
      <c r="G6">
        <v>1.09739995</v>
      </c>
      <c r="H6">
        <v>939.30401611000002</v>
      </c>
      <c r="K6" s="2">
        <f>TREND(Calibration!$A$2:$A$4,Calibration!$B$2:$B$4,C6)</f>
        <v>408.36007944463023</v>
      </c>
      <c r="L6" s="2">
        <f>TREND(Calibration!$A$2:$A$4,Calibration!$C$2:$C$4,E6)</f>
        <v>433.60526056658409</v>
      </c>
      <c r="M6" s="2">
        <f>TREND(Calibration!$A$2:$A$4,Calibration!$D$2:$D$4,G6)</f>
        <v>411.94537335331893</v>
      </c>
    </row>
    <row r="7" spans="1:15" x14ac:dyDescent="0.25">
      <c r="A7">
        <v>25250</v>
      </c>
      <c r="B7">
        <v>14.68599987</v>
      </c>
      <c r="C7">
        <v>0.59299999000000003</v>
      </c>
      <c r="D7">
        <v>959.375</v>
      </c>
      <c r="E7">
        <v>1.11899996</v>
      </c>
      <c r="F7">
        <v>382.58300781000003</v>
      </c>
      <c r="G7">
        <v>1.0989999800000001</v>
      </c>
      <c r="H7">
        <v>9.9000003020963209E+37</v>
      </c>
      <c r="K7" s="2">
        <f>TREND(Calibration!$A$2:$A$4,Calibration!$B$2:$B$4,C7)</f>
        <v>410.72553842331405</v>
      </c>
      <c r="L7" s="2">
        <f>TREND(Calibration!$A$2:$A$4,Calibration!$C$2:$C$4,E7)</f>
        <v>432.96205086644773</v>
      </c>
      <c r="M7" s="2">
        <f>TREND(Calibration!$A$2:$A$4,Calibration!$D$2:$D$4,G7)</f>
        <v>412.60298550899341</v>
      </c>
    </row>
    <row r="8" spans="1:15" x14ac:dyDescent="0.25">
      <c r="A8">
        <v>30253</v>
      </c>
      <c r="B8">
        <v>14.864999770000001</v>
      </c>
      <c r="C8">
        <v>0.59130000999999999</v>
      </c>
      <c r="D8">
        <v>1011.29998779</v>
      </c>
      <c r="E8">
        <v>1.1200000000000001</v>
      </c>
      <c r="F8">
        <v>71.136001590000006</v>
      </c>
      <c r="G8">
        <v>1.0979000299999999</v>
      </c>
      <c r="H8">
        <v>1208.9420166</v>
      </c>
      <c r="K8" s="2">
        <f>TREND(Calibration!$A$2:$A$4,Calibration!$B$2:$B$4,C8)</f>
        <v>409.6673108703115</v>
      </c>
      <c r="L8" s="2">
        <f>TREND(Calibration!$A$2:$A$4,Calibration!$C$2:$C$4,E8)</f>
        <v>433.36406547150159</v>
      </c>
      <c r="M8" s="2">
        <f>TREND(Calibration!$A$2:$A$4,Calibration!$D$2:$D$4,G8)</f>
        <v>412.15090617883448</v>
      </c>
    </row>
    <row r="9" spans="1:15" x14ac:dyDescent="0.25">
      <c r="A9">
        <v>35280</v>
      </c>
      <c r="B9">
        <v>14.99800014</v>
      </c>
      <c r="C9">
        <v>0.60809999999999997</v>
      </c>
      <c r="D9">
        <v>645.34600829999999</v>
      </c>
      <c r="E9">
        <v>1.1210999500000001</v>
      </c>
      <c r="F9">
        <v>576.00201416000004</v>
      </c>
      <c r="G9">
        <v>1.0946999799999999</v>
      </c>
      <c r="H9">
        <v>1067.04199219</v>
      </c>
      <c r="K9" s="2">
        <f>TREND(Calibration!$A$2:$A$4,Calibration!$B$2:$B$4,C9)</f>
        <v>420.12520585035037</v>
      </c>
      <c r="L9" s="2">
        <f>TREND(Calibration!$A$2:$A$4,Calibration!$C$2:$C$4,E9)</f>
        <v>433.8062437491995</v>
      </c>
      <c r="M9" s="2">
        <f>TREND(Calibration!$A$2:$A$4,Calibration!$D$2:$D$4,G9)</f>
        <v>410.83568597748445</v>
      </c>
    </row>
    <row r="10" spans="1:15" x14ac:dyDescent="0.25">
      <c r="A10">
        <v>40254</v>
      </c>
      <c r="B10">
        <v>14.975000380000001</v>
      </c>
      <c r="C10">
        <v>0.60479998999999995</v>
      </c>
      <c r="D10">
        <v>1370.6290283200001</v>
      </c>
      <c r="E10">
        <v>3.3255999100000002</v>
      </c>
      <c r="F10">
        <v>9.9000003020963209E+37</v>
      </c>
      <c r="G10">
        <v>1.09200001</v>
      </c>
      <c r="H10">
        <v>9.9000003020963209E+37</v>
      </c>
      <c r="K10" s="2">
        <f>TREND(Calibration!$A$2:$A$4,Calibration!$B$2:$B$4,C10)</f>
        <v>418.07096903157378</v>
      </c>
      <c r="L10" s="2">
        <f>TREND(Calibration!$A$2:$A$4,Calibration!$C$2:$C$4,E10)</f>
        <v>1320.0119762805639</v>
      </c>
      <c r="M10" s="2">
        <f>TREND(Calibration!$A$2:$A$4,Calibration!$D$2:$D$4,G10)</f>
        <v>409.72599860165008</v>
      </c>
    </row>
    <row r="11" spans="1:15" x14ac:dyDescent="0.25">
      <c r="A11">
        <v>45254</v>
      </c>
      <c r="B11">
        <v>14.833999629999999</v>
      </c>
      <c r="C11">
        <v>0.59840000000000004</v>
      </c>
      <c r="D11">
        <v>1331.8139648399999</v>
      </c>
      <c r="E11">
        <v>4.9829998</v>
      </c>
      <c r="F11">
        <v>9.9000003020963209E+37</v>
      </c>
      <c r="G11">
        <v>1.0902999600000001</v>
      </c>
      <c r="H11">
        <v>9.9000003020963209E+37</v>
      </c>
      <c r="K11" s="2">
        <f>TREND(Calibration!$A$2:$A$4,Calibration!$B$2:$B$4,C11)</f>
        <v>414.08701289271312</v>
      </c>
      <c r="L11" s="2">
        <f>TREND(Calibration!$A$2:$A$4,Calibration!$C$2:$C$4,E11)</f>
        <v>1986.2842875827841</v>
      </c>
      <c r="M11" s="2">
        <f>TREND(Calibration!$A$2:$A$4,Calibration!$D$2:$D$4,G11)</f>
        <v>409.02727823687292</v>
      </c>
    </row>
    <row r="12" spans="1:15" x14ac:dyDescent="0.25">
      <c r="A12">
        <v>50255</v>
      </c>
      <c r="B12">
        <v>14.803999900000001</v>
      </c>
      <c r="C12">
        <v>0.61350000000000005</v>
      </c>
      <c r="D12">
        <v>526.93597411999997</v>
      </c>
      <c r="E12">
        <v>5.0121002199999998</v>
      </c>
      <c r="F12">
        <v>9.9000003020963209E+37</v>
      </c>
      <c r="G12">
        <v>1.0887000600000001</v>
      </c>
      <c r="H12">
        <v>860.86401366999996</v>
      </c>
      <c r="K12" s="2">
        <f>TREND(Calibration!$A$2:$A$4,Calibration!$B$2:$B$4,C12)</f>
        <v>423.48667409480834</v>
      </c>
      <c r="L12" s="2">
        <f>TREND(Calibration!$A$2:$A$4,Calibration!$C$2:$C$4,E12)</f>
        <v>1997.9826135029491</v>
      </c>
      <c r="M12" s="2">
        <f>TREND(Calibration!$A$2:$A$4,Calibration!$D$2:$D$4,G12)</f>
        <v>408.36971951118431</v>
      </c>
    </row>
    <row r="13" spans="1:15" x14ac:dyDescent="0.25">
      <c r="A13">
        <v>55277</v>
      </c>
      <c r="B13">
        <v>14.696999549999999</v>
      </c>
      <c r="C13">
        <v>0.60650002999999997</v>
      </c>
      <c r="D13">
        <v>283.29501342999998</v>
      </c>
      <c r="E13">
        <v>5.0082998300000003</v>
      </c>
      <c r="F13">
        <v>9.9000003020963209E+37</v>
      </c>
      <c r="G13">
        <v>1.0893000399999999</v>
      </c>
      <c r="H13">
        <v>990.10198975000003</v>
      </c>
      <c r="K13" s="2">
        <f>TREND(Calibration!$A$2:$A$4,Calibration!$B$2:$B$4,C13)</f>
        <v>419.12923393422346</v>
      </c>
      <c r="L13" s="2">
        <f>TREND(Calibration!$A$2:$A$4,Calibration!$C$2:$C$4,E13)</f>
        <v>1996.4548623280955</v>
      </c>
      <c r="M13" s="2">
        <f>TREND(Calibration!$A$2:$A$4,Calibration!$D$2:$D$4,G13)</f>
        <v>408.61631122581559</v>
      </c>
    </row>
    <row r="14" spans="1:15" x14ac:dyDescent="0.25">
      <c r="A14">
        <v>60255</v>
      </c>
      <c r="B14">
        <v>14.567999840000001</v>
      </c>
      <c r="C14">
        <v>0.60699999000000004</v>
      </c>
      <c r="D14">
        <v>9.9000003020963209E+37</v>
      </c>
      <c r="E14">
        <v>5.0072998999999996</v>
      </c>
      <c r="F14">
        <v>9.9000003020963209E+37</v>
      </c>
      <c r="G14">
        <v>1.09140003</v>
      </c>
      <c r="H14">
        <v>9.9000003020963209E+37</v>
      </c>
      <c r="K14" s="2">
        <f>TREND(Calibration!$A$2:$A$4,Calibration!$B$2:$B$4,C14)</f>
        <v>419.44045609413075</v>
      </c>
      <c r="L14" s="2">
        <f>TREND(Calibration!$A$2:$A$4,Calibration!$C$2:$C$4,E14)</f>
        <v>1996.0528919428791</v>
      </c>
      <c r="M14" s="2">
        <f>TREND(Calibration!$A$2:$A$4,Calibration!$D$2:$D$4,G14)</f>
        <v>409.47940688701868</v>
      </c>
    </row>
    <row r="15" spans="1:15" x14ac:dyDescent="0.25">
      <c r="A15">
        <v>65256</v>
      </c>
      <c r="B15">
        <v>14.52900028</v>
      </c>
      <c r="C15">
        <v>0.59619999000000001</v>
      </c>
      <c r="D15">
        <v>1106.6729736299999</v>
      </c>
      <c r="E15">
        <v>5.0050997700000002</v>
      </c>
      <c r="F15">
        <v>9.9000003020963209E+37</v>
      </c>
      <c r="G15">
        <v>1.09249997</v>
      </c>
      <c r="H15">
        <v>1209.1550293</v>
      </c>
      <c r="K15" s="2">
        <f>TREND(Calibration!$A$2:$A$4,Calibration!$B$2:$B$4,C15)</f>
        <v>412.71751960521499</v>
      </c>
      <c r="L15" s="2">
        <f>TREND(Calibration!$A$2:$A$4,Calibration!$C$2:$C$4,E15)</f>
        <v>1995.1684429278228</v>
      </c>
      <c r="M15" s="2">
        <f>TREND(Calibration!$A$2:$A$4,Calibration!$D$2:$D$4,G15)</f>
        <v>409.93148210717868</v>
      </c>
    </row>
    <row r="16" spans="1:15" x14ac:dyDescent="0.25">
      <c r="A16">
        <v>70256</v>
      </c>
      <c r="B16">
        <v>14.522999759999999</v>
      </c>
      <c r="C16">
        <v>0.61189996999999996</v>
      </c>
      <c r="D16">
        <v>794.28997803000004</v>
      </c>
      <c r="E16">
        <v>5.0093998900000001</v>
      </c>
      <c r="F16">
        <v>9.9000003020963209E+37</v>
      </c>
      <c r="G16">
        <v>1.0930000499999999</v>
      </c>
      <c r="H16">
        <v>791.84002685999997</v>
      </c>
      <c r="K16" s="2">
        <f>TREND(Calibration!$A$2:$A$4,Calibration!$B$2:$B$4,C16)</f>
        <v>422.49066482903419</v>
      </c>
      <c r="L16" s="2">
        <f>TREND(Calibration!$A$2:$A$4,Calibration!$C$2:$C$4,E16)</f>
        <v>1996.8970848256311</v>
      </c>
      <c r="M16" s="2">
        <f>TREND(Calibration!$A$2:$A$4,Calibration!$D$2:$D$4,G16)</f>
        <v>410.13701493269423</v>
      </c>
    </row>
    <row r="17" spans="1:13" x14ac:dyDescent="0.25">
      <c r="A17">
        <v>75291</v>
      </c>
      <c r="B17">
        <v>14.588000299999999</v>
      </c>
      <c r="C17">
        <v>0.59840000000000004</v>
      </c>
      <c r="D17">
        <v>9.9000003020963209E+37</v>
      </c>
      <c r="E17">
        <v>5.00080013</v>
      </c>
      <c r="F17">
        <v>9.9000003020963209E+37</v>
      </c>
      <c r="G17">
        <v>1.0941000000000001</v>
      </c>
      <c r="H17">
        <v>1301.4460449200001</v>
      </c>
      <c r="K17" s="2">
        <f>TREND(Calibration!$A$2:$A$4,Calibration!$B$2:$B$4,C17)</f>
        <v>414.08701289271312</v>
      </c>
      <c r="L17" s="2">
        <f>TREND(Calibration!$A$2:$A$4,Calibration!$C$2:$C$4,E17)</f>
        <v>1993.4399939893065</v>
      </c>
      <c r="M17" s="2">
        <f>TREND(Calibration!$A$2:$A$4,Calibration!$D$2:$D$4,G17)</f>
        <v>410.58909426285317</v>
      </c>
    </row>
    <row r="18" spans="1:13" x14ac:dyDescent="0.25">
      <c r="A18">
        <v>80257</v>
      </c>
      <c r="B18">
        <v>14.739999770000001</v>
      </c>
      <c r="C18">
        <v>0.60750002000000003</v>
      </c>
      <c r="D18">
        <v>677.18798828000001</v>
      </c>
      <c r="E18">
        <v>3.4158000899999998</v>
      </c>
      <c r="F18">
        <v>9.9000003020963209E+37</v>
      </c>
      <c r="G18">
        <v>1.0941000000000001</v>
      </c>
      <c r="H18">
        <v>827.51098633000004</v>
      </c>
      <c r="K18" s="2">
        <f>TREND(Calibration!$A$2:$A$4,Calibration!$B$2:$B$4,C18)</f>
        <v>419.75172182862639</v>
      </c>
      <c r="L18" s="2">
        <f>TREND(Calibration!$A$2:$A$4,Calibration!$C$2:$C$4,E18)</f>
        <v>1356.2723156054785</v>
      </c>
      <c r="M18" s="2">
        <f>TREND(Calibration!$A$2:$A$4,Calibration!$D$2:$D$4,G18)</f>
        <v>410.58909426285317</v>
      </c>
    </row>
    <row r="19" spans="1:13" x14ac:dyDescent="0.25">
      <c r="A19">
        <v>85271</v>
      </c>
      <c r="B19">
        <v>14.91899967</v>
      </c>
      <c r="C19">
        <v>0.60650002999999997</v>
      </c>
      <c r="D19">
        <v>987.61602783000001</v>
      </c>
      <c r="E19">
        <v>5.0100002300000002</v>
      </c>
      <c r="F19">
        <v>9.9000003020963209E+37</v>
      </c>
      <c r="G19">
        <v>1.0936000299999999</v>
      </c>
      <c r="H19">
        <v>1079</v>
      </c>
      <c r="K19" s="2">
        <f>TREND(Calibration!$A$2:$A$4,Calibration!$B$2:$B$4,C19)</f>
        <v>419.12923393422346</v>
      </c>
      <c r="L19" s="2">
        <f>TREND(Calibration!$A$2:$A$4,Calibration!$C$2:$C$4,E19)</f>
        <v>1997.1384206201974</v>
      </c>
      <c r="M19" s="2">
        <f>TREND(Calibration!$A$2:$A$4,Calibration!$D$2:$D$4,G19)</f>
        <v>410.38360664732556</v>
      </c>
    </row>
    <row r="20" spans="1:13" x14ac:dyDescent="0.25">
      <c r="A20">
        <v>90257</v>
      </c>
      <c r="B20">
        <v>14.84399986</v>
      </c>
      <c r="C20">
        <v>0.60110003000000001</v>
      </c>
      <c r="D20">
        <v>9.9000003020963209E+37</v>
      </c>
      <c r="E20">
        <v>4.2939000099999998</v>
      </c>
      <c r="F20">
        <v>9.9000003020963209E+37</v>
      </c>
      <c r="G20">
        <v>1.0936000299999999</v>
      </c>
      <c r="H20">
        <v>1230.05505371</v>
      </c>
      <c r="K20" s="2">
        <f>TREND(Calibration!$A$2:$A$4,Calibration!$B$2:$B$4,C20)</f>
        <v>415.76776568976561</v>
      </c>
      <c r="L20" s="2">
        <f>TREND(Calibration!$A$2:$A$4,Calibration!$C$2:$C$4,E20)</f>
        <v>1709.267188347201</v>
      </c>
      <c r="M20" s="2">
        <f>TREND(Calibration!$A$2:$A$4,Calibration!$D$2:$D$4,G20)</f>
        <v>410.38360664732556</v>
      </c>
    </row>
    <row r="21" spans="1:13" x14ac:dyDescent="0.25">
      <c r="A21">
        <v>95266</v>
      </c>
      <c r="B21">
        <v>14.76599979</v>
      </c>
      <c r="C21">
        <v>0.59729999</v>
      </c>
      <c r="D21">
        <v>875.42700194999998</v>
      </c>
      <c r="E21">
        <v>3.3645000500000002</v>
      </c>
      <c r="F21">
        <v>9.9000003020963209E+37</v>
      </c>
      <c r="G21">
        <v>1.0941000000000001</v>
      </c>
      <c r="H21">
        <v>9.9000003020963209E+37</v>
      </c>
      <c r="K21" s="2">
        <f>TREND(Calibration!$A$2:$A$4,Calibration!$B$2:$B$4,C21)</f>
        <v>413.40226313649345</v>
      </c>
      <c r="L21" s="2">
        <f>TREND(Calibration!$A$2:$A$4,Calibration!$C$2:$C$4,E21)</f>
        <v>1335.6497751872478</v>
      </c>
      <c r="M21" s="2">
        <f>TREND(Calibration!$A$2:$A$4,Calibration!$D$2:$D$4,G21)</f>
        <v>410.58909426285317</v>
      </c>
    </row>
    <row r="22" spans="1:13" x14ac:dyDescent="0.25">
      <c r="A22">
        <v>100258</v>
      </c>
      <c r="B22">
        <v>14.61699963</v>
      </c>
      <c r="C22">
        <v>0.58920002000000005</v>
      </c>
      <c r="D22">
        <v>713.33099364999998</v>
      </c>
      <c r="E22">
        <v>2.2070999100000002</v>
      </c>
      <c r="F22">
        <v>9.9000003020963209E+37</v>
      </c>
      <c r="G22">
        <v>1.0941000000000001</v>
      </c>
      <c r="H22">
        <v>719.89898682</v>
      </c>
      <c r="K22" s="2">
        <f>TREND(Calibration!$A$2:$A$4,Calibration!$B$2:$B$4,C22)</f>
        <v>408.36007944463023</v>
      </c>
      <c r="L22" s="2">
        <f>TREND(Calibration!$A$2:$A$4,Calibration!$C$2:$C$4,E22)</f>
        <v>870.37662594182711</v>
      </c>
      <c r="M22" s="2">
        <f>TREND(Calibration!$A$2:$A$4,Calibration!$D$2:$D$4,G22)</f>
        <v>410.58909426285317</v>
      </c>
    </row>
    <row r="23" spans="1:13" x14ac:dyDescent="0.25">
      <c r="A23">
        <v>105258</v>
      </c>
      <c r="B23">
        <v>14.46800041</v>
      </c>
      <c r="C23">
        <v>0.59729999</v>
      </c>
      <c r="D23">
        <v>1118.9090576200001</v>
      </c>
      <c r="E23">
        <v>1.8680000299999999</v>
      </c>
      <c r="F23">
        <v>972.73199463000003</v>
      </c>
      <c r="G23">
        <v>1.09140003</v>
      </c>
      <c r="H23">
        <v>1171.1359863299999</v>
      </c>
      <c r="K23" s="2">
        <f>TREND(Calibration!$A$2:$A$4,Calibration!$B$2:$B$4,C23)</f>
        <v>413.40226313649345</v>
      </c>
      <c r="L23" s="2">
        <f>TREND(Calibration!$A$2:$A$4,Calibration!$C$2:$C$4,E23)</f>
        <v>734.05897431587846</v>
      </c>
      <c r="M23" s="2">
        <f>TREND(Calibration!$A$2:$A$4,Calibration!$D$2:$D$4,G23)</f>
        <v>409.47940688701868</v>
      </c>
    </row>
    <row r="24" spans="1:13" x14ac:dyDescent="0.25">
      <c r="A24">
        <v>110258</v>
      </c>
      <c r="B24">
        <v>14.50399971</v>
      </c>
      <c r="C24">
        <v>0.59130000999999999</v>
      </c>
      <c r="D24">
        <v>901.19396973000005</v>
      </c>
      <c r="E24">
        <v>5.0055999800000004</v>
      </c>
      <c r="F24">
        <v>9.9000003020963209E+37</v>
      </c>
      <c r="G24">
        <v>1.09200001</v>
      </c>
      <c r="H24">
        <v>1064.1169433600001</v>
      </c>
      <c r="K24" s="2">
        <f>TREND(Calibration!$A$2:$A$4,Calibration!$B$2:$B$4,C24)</f>
        <v>409.6673108703115</v>
      </c>
      <c r="L24" s="2">
        <f>TREND(Calibration!$A$2:$A$4,Calibration!$C$2:$C$4,E24)</f>
        <v>1995.3695266100697</v>
      </c>
      <c r="M24" s="2">
        <f>TREND(Calibration!$A$2:$A$4,Calibration!$D$2:$D$4,G24)</f>
        <v>409.72599860165008</v>
      </c>
    </row>
    <row r="25" spans="1:13" x14ac:dyDescent="0.25">
      <c r="A25">
        <v>115262</v>
      </c>
      <c r="B25">
        <v>14.60700035</v>
      </c>
      <c r="C25">
        <v>0.59939998000000005</v>
      </c>
      <c r="D25">
        <v>860.67199706999997</v>
      </c>
      <c r="E25">
        <v>4.7604999499999998</v>
      </c>
      <c r="F25">
        <v>9.9000003020963209E+37</v>
      </c>
      <c r="G25">
        <v>1.0930000499999999</v>
      </c>
      <c r="H25">
        <v>1228.3249511700001</v>
      </c>
      <c r="K25" s="2">
        <f>TREND(Calibration!$A$2:$A$4,Calibration!$B$2:$B$4,C25)</f>
        <v>414.70949456217483</v>
      </c>
      <c r="L25" s="2">
        <f>TREND(Calibration!$A$2:$A$4,Calibration!$C$2:$C$4,E25)</f>
        <v>1896.8396760449511</v>
      </c>
      <c r="M25" s="2">
        <f>TREND(Calibration!$A$2:$A$4,Calibration!$D$2:$D$4,G25)</f>
        <v>410.13701493269423</v>
      </c>
    </row>
    <row r="26" spans="1:13" x14ac:dyDescent="0.25">
      <c r="A26">
        <v>120259</v>
      </c>
      <c r="B26">
        <v>14.67199993</v>
      </c>
      <c r="C26">
        <v>0.58920002000000005</v>
      </c>
      <c r="D26">
        <v>9.9000003020963209E+37</v>
      </c>
      <c r="E26">
        <v>5.0082998300000003</v>
      </c>
      <c r="F26">
        <v>9.9000003020963209E+37</v>
      </c>
      <c r="G26">
        <v>1.0946999799999999</v>
      </c>
      <c r="H26">
        <v>1361.94494629</v>
      </c>
      <c r="K26" s="2">
        <f>TREND(Calibration!$A$2:$A$4,Calibration!$B$2:$B$4,C26)</f>
        <v>408.36007944463023</v>
      </c>
      <c r="L26" s="2">
        <f>TREND(Calibration!$A$2:$A$4,Calibration!$C$2:$C$4,E26)</f>
        <v>1996.4548623280955</v>
      </c>
      <c r="M26" s="2">
        <f>TREND(Calibration!$A$2:$A$4,Calibration!$D$2:$D$4,G26)</f>
        <v>410.83568597748445</v>
      </c>
    </row>
    <row r="27" spans="1:13" x14ac:dyDescent="0.25">
      <c r="A27">
        <v>125303</v>
      </c>
      <c r="B27">
        <v>14.788999560000001</v>
      </c>
      <c r="C27">
        <v>0.59299999000000003</v>
      </c>
      <c r="D27">
        <v>1057.9949951200001</v>
      </c>
      <c r="E27">
        <v>5.0093998900000001</v>
      </c>
      <c r="F27">
        <v>9.9000003020963209E+37</v>
      </c>
      <c r="G27">
        <v>1.0936000299999999</v>
      </c>
      <c r="H27">
        <v>9.9000003020963209E+37</v>
      </c>
      <c r="K27" s="2">
        <f>TREND(Calibration!$A$2:$A$4,Calibration!$B$2:$B$4,C27)</f>
        <v>410.72553842331405</v>
      </c>
      <c r="L27" s="2">
        <f>TREND(Calibration!$A$2:$A$4,Calibration!$C$2:$C$4,E27)</f>
        <v>1996.8970848256311</v>
      </c>
      <c r="M27" s="2">
        <f>TREND(Calibration!$A$2:$A$4,Calibration!$D$2:$D$4,G27)</f>
        <v>410.38360664732556</v>
      </c>
    </row>
    <row r="28" spans="1:13" x14ac:dyDescent="0.25">
      <c r="A28">
        <v>130258</v>
      </c>
      <c r="B28">
        <v>14.8409996</v>
      </c>
      <c r="C28">
        <v>0.59460002000000001</v>
      </c>
      <c r="D28">
        <v>1147.2840576200001</v>
      </c>
      <c r="E28">
        <v>5.0089001700000004</v>
      </c>
      <c r="F28">
        <v>9.9000003020963209E+37</v>
      </c>
      <c r="G28">
        <v>1.0941000000000001</v>
      </c>
      <c r="H28">
        <v>9.9000003020963209E+37</v>
      </c>
      <c r="K28" s="2">
        <f>TREND(Calibration!$A$2:$A$4,Calibration!$B$2:$B$4,C28)</f>
        <v>411.72154768908808</v>
      </c>
      <c r="L28" s="2">
        <f>TREND(Calibration!$A$2:$A$4,Calibration!$C$2:$C$4,E28)</f>
        <v>1996.6961981226618</v>
      </c>
      <c r="M28" s="2">
        <f>TREND(Calibration!$A$2:$A$4,Calibration!$D$2:$D$4,G28)</f>
        <v>410.58909426285317</v>
      </c>
    </row>
    <row r="29" spans="1:13" x14ac:dyDescent="0.25">
      <c r="A29">
        <v>135274</v>
      </c>
      <c r="B29">
        <v>14.80500031</v>
      </c>
      <c r="C29">
        <v>0.58810001999999995</v>
      </c>
      <c r="D29">
        <v>1113.0340576200001</v>
      </c>
      <c r="E29">
        <v>5.0100002300000002</v>
      </c>
      <c r="F29">
        <v>9.9000003020963209E+37</v>
      </c>
      <c r="G29">
        <v>1.0957000299999999</v>
      </c>
      <c r="H29">
        <v>9.9000003020963209E+37</v>
      </c>
      <c r="K29" s="2">
        <f>TREND(Calibration!$A$2:$A$4,Calibration!$B$2:$B$4,C29)</f>
        <v>407.67533591335172</v>
      </c>
      <c r="L29" s="2">
        <f>TREND(Calibration!$A$2:$A$4,Calibration!$C$2:$C$4,E29)</f>
        <v>1997.1384206201974</v>
      </c>
      <c r="M29" s="2">
        <f>TREND(Calibration!$A$2:$A$4,Calibration!$D$2:$D$4,G29)</f>
        <v>411.24670641852759</v>
      </c>
    </row>
    <row r="30" spans="1:13" x14ac:dyDescent="0.25">
      <c r="A30">
        <v>140262</v>
      </c>
      <c r="B30">
        <v>14.727000240000001</v>
      </c>
      <c r="C30">
        <v>0.6038</v>
      </c>
      <c r="D30">
        <v>650.29498291000004</v>
      </c>
      <c r="E30">
        <v>4.7788000100000003</v>
      </c>
      <c r="F30">
        <v>9.9000003020963209E+37</v>
      </c>
      <c r="G30">
        <v>1.0946999799999999</v>
      </c>
      <c r="H30">
        <v>977.31500243999994</v>
      </c>
      <c r="K30" s="2">
        <f>TREND(Calibration!$A$2:$A$4,Calibration!$B$2:$B$4,C30)</f>
        <v>417.44848113717097</v>
      </c>
      <c r="L30" s="2">
        <f>TREND(Calibration!$A$2:$A$4,Calibration!$C$2:$C$4,E30)</f>
        <v>1904.1962731744281</v>
      </c>
      <c r="M30" s="2">
        <f>TREND(Calibration!$A$2:$A$4,Calibration!$D$2:$D$4,G30)</f>
        <v>410.83568597748445</v>
      </c>
    </row>
    <row r="31" spans="1:13" x14ac:dyDescent="0.25">
      <c r="A31">
        <v>145286</v>
      </c>
      <c r="B31">
        <v>14.56499958</v>
      </c>
      <c r="C31">
        <v>0.59780001999999999</v>
      </c>
      <c r="D31">
        <v>9.9000003020963209E+37</v>
      </c>
      <c r="E31">
        <v>5.0104999499999998</v>
      </c>
      <c r="F31">
        <v>9.9000003020963209E+37</v>
      </c>
      <c r="G31">
        <v>1.0941000000000001</v>
      </c>
      <c r="H31">
        <v>9.9000003020963209E+37</v>
      </c>
      <c r="K31" s="2">
        <f>TREND(Calibration!$A$2:$A$4,Calibration!$B$2:$B$4,C31)</f>
        <v>413.71352887098902</v>
      </c>
      <c r="L31" s="2">
        <f>TREND(Calibration!$A$2:$A$4,Calibration!$C$2:$C$4,E31)</f>
        <v>1997.3393073231666</v>
      </c>
      <c r="M31" s="2">
        <f>TREND(Calibration!$A$2:$A$4,Calibration!$D$2:$D$4,G31)</f>
        <v>410.58909426285317</v>
      </c>
    </row>
    <row r="32" spans="1:13" x14ac:dyDescent="0.25">
      <c r="A32">
        <v>150259</v>
      </c>
      <c r="B32">
        <v>14.45199966</v>
      </c>
      <c r="C32">
        <v>0.60430002000000005</v>
      </c>
      <c r="D32">
        <v>850.26898193</v>
      </c>
      <c r="E32">
        <v>5.0100002300000002</v>
      </c>
      <c r="F32">
        <v>9.9000003020963209E+37</v>
      </c>
      <c r="G32">
        <v>1.0984</v>
      </c>
      <c r="H32">
        <v>936.79901123000002</v>
      </c>
      <c r="K32" s="2">
        <f>TREND(Calibration!$A$2:$A$4,Calibration!$B$2:$B$4,C32)</f>
        <v>417.75974064672545</v>
      </c>
      <c r="L32" s="2">
        <f>TREND(Calibration!$A$2:$A$4,Calibration!$C$2:$C$4,E32)</f>
        <v>1997.1384206201974</v>
      </c>
      <c r="M32" s="2">
        <f>TREND(Calibration!$A$2:$A$4,Calibration!$D$2:$D$4,G32)</f>
        <v>412.35639379436208</v>
      </c>
    </row>
    <row r="33" spans="1:13" x14ac:dyDescent="0.25">
      <c r="A33">
        <v>155358</v>
      </c>
      <c r="B33">
        <v>14.36100006</v>
      </c>
      <c r="C33">
        <v>0.60750002000000003</v>
      </c>
      <c r="D33">
        <v>901.33099364999998</v>
      </c>
      <c r="E33">
        <v>5.0093998900000001</v>
      </c>
      <c r="F33">
        <v>9.9000003020963209E+37</v>
      </c>
      <c r="G33">
        <v>1.09679997</v>
      </c>
      <c r="H33">
        <v>9.9000003020963209E+37</v>
      </c>
      <c r="K33" s="2">
        <f>TREND(Calibration!$A$2:$A$4,Calibration!$B$2:$B$4,C33)</f>
        <v>419.75172182862639</v>
      </c>
      <c r="L33" s="2">
        <f>TREND(Calibration!$A$2:$A$4,Calibration!$C$2:$C$4,E33)</f>
        <v>1996.8970848256311</v>
      </c>
      <c r="M33" s="2">
        <f>TREND(Calibration!$A$2:$A$4,Calibration!$D$2:$D$4,G33)</f>
        <v>411.69878163868759</v>
      </c>
    </row>
    <row r="34" spans="1:13" x14ac:dyDescent="0.25">
      <c r="A34">
        <v>160262</v>
      </c>
      <c r="B34">
        <v>14.364000320000001</v>
      </c>
      <c r="C34">
        <v>0.59939998000000005</v>
      </c>
      <c r="D34">
        <v>617.04901123000002</v>
      </c>
      <c r="E34">
        <v>5.0100002300000002</v>
      </c>
      <c r="F34">
        <v>9.9000003020963209E+37</v>
      </c>
      <c r="G34">
        <v>1.1006</v>
      </c>
      <c r="H34">
        <v>739.41601562000005</v>
      </c>
      <c r="K34" s="2">
        <f>TREND(Calibration!$A$2:$A$4,Calibration!$B$2:$B$4,C34)</f>
        <v>414.70949456217483</v>
      </c>
      <c r="L34" s="2">
        <f>TREND(Calibration!$A$2:$A$4,Calibration!$C$2:$C$4,E34)</f>
        <v>1997.1384206201974</v>
      </c>
      <c r="M34" s="2">
        <f>TREND(Calibration!$A$2:$A$4,Calibration!$D$2:$D$4,G34)</f>
        <v>413.26059355466896</v>
      </c>
    </row>
    <row r="35" spans="1:13" x14ac:dyDescent="0.25">
      <c r="A35">
        <v>165311</v>
      </c>
      <c r="B35">
        <v>14.458000180000001</v>
      </c>
      <c r="C35">
        <v>0.61080003000000005</v>
      </c>
      <c r="D35">
        <v>1065.20605469</v>
      </c>
      <c r="E35">
        <v>5.0093998900000001</v>
      </c>
      <c r="F35">
        <v>9.9000003020963209E+37</v>
      </c>
      <c r="G35">
        <v>1.1032999800000001</v>
      </c>
      <c r="H35">
        <v>1002.2130127</v>
      </c>
      <c r="K35" s="2">
        <f>TREND(Calibration!$A$2:$A$4,Calibration!$B$2:$B$4,C35)</f>
        <v>421.80595864740297</v>
      </c>
      <c r="L35" s="2">
        <f>TREND(Calibration!$A$2:$A$4,Calibration!$C$2:$C$4,E35)</f>
        <v>1996.8970848256311</v>
      </c>
      <c r="M35" s="2">
        <f>TREND(Calibration!$A$2:$A$4,Calibration!$D$2:$D$4,G35)</f>
        <v>414.37028504050232</v>
      </c>
    </row>
    <row r="36" spans="1:13" x14ac:dyDescent="0.25">
      <c r="A36">
        <v>170263</v>
      </c>
      <c r="B36">
        <v>14.614000320000001</v>
      </c>
      <c r="C36">
        <v>0.59460002000000001</v>
      </c>
      <c r="D36">
        <v>1058.0500488299999</v>
      </c>
      <c r="E36">
        <v>5.0012998599999996</v>
      </c>
      <c r="F36">
        <v>9.9000003020963209E+37</v>
      </c>
      <c r="G36">
        <v>1.10169995</v>
      </c>
      <c r="H36">
        <v>965.21997069999998</v>
      </c>
      <c r="K36" s="2">
        <f>TREND(Calibration!$A$2:$A$4,Calibration!$B$2:$B$4,C36)</f>
        <v>411.72154768908808</v>
      </c>
      <c r="L36" s="2">
        <f>TREND(Calibration!$A$2:$A$4,Calibration!$C$2:$C$4,E36)</f>
        <v>1993.6408847122609</v>
      </c>
      <c r="M36" s="2">
        <f>TREND(Calibration!$A$2:$A$4,Calibration!$D$2:$D$4,G36)</f>
        <v>413.71267288482784</v>
      </c>
    </row>
    <row r="37" spans="1:13" x14ac:dyDescent="0.25">
      <c r="A37">
        <v>175290</v>
      </c>
      <c r="B37">
        <v>14.786000250000001</v>
      </c>
      <c r="C37">
        <v>0.61400001999999998</v>
      </c>
      <c r="D37">
        <v>639.86499022999999</v>
      </c>
      <c r="E37">
        <v>5.0093998900000001</v>
      </c>
      <c r="F37">
        <v>9.9000003020963209E+37</v>
      </c>
      <c r="G37">
        <v>1.1049</v>
      </c>
      <c r="H37">
        <v>1075.3360595700001</v>
      </c>
      <c r="K37" s="2">
        <f>TREND(Calibration!$A$2:$A$4,Calibration!$B$2:$B$4,C37)</f>
        <v>423.7979336043627</v>
      </c>
      <c r="L37" s="2">
        <f>TREND(Calibration!$A$2:$A$4,Calibration!$C$2:$C$4,E37)</f>
        <v>1996.8970848256311</v>
      </c>
      <c r="M37" s="2">
        <f>TREND(Calibration!$A$2:$A$4,Calibration!$D$2:$D$4,G37)</f>
        <v>415.02789308617787</v>
      </c>
    </row>
    <row r="38" spans="1:13" x14ac:dyDescent="0.25">
      <c r="A38">
        <v>180263</v>
      </c>
      <c r="B38">
        <v>14.8409996</v>
      </c>
      <c r="C38">
        <v>0.60750002000000003</v>
      </c>
      <c r="D38">
        <v>9.9000003020963209E+37</v>
      </c>
      <c r="E38">
        <v>5.0093998900000001</v>
      </c>
      <c r="F38">
        <v>9.9000003020963209E+37</v>
      </c>
      <c r="G38">
        <v>1.1049</v>
      </c>
      <c r="H38">
        <v>1350.56799316</v>
      </c>
      <c r="K38" s="2">
        <f>TREND(Calibration!$A$2:$A$4,Calibration!$B$2:$B$4,C38)</f>
        <v>419.75172182862639</v>
      </c>
      <c r="L38" s="2">
        <f>TREND(Calibration!$A$2:$A$4,Calibration!$C$2:$C$4,E38)</f>
        <v>1996.8970848256311</v>
      </c>
      <c r="M38" s="2">
        <f>TREND(Calibration!$A$2:$A$4,Calibration!$D$2:$D$4,G38)</f>
        <v>415.02789308617787</v>
      </c>
    </row>
    <row r="39" spans="1:13" x14ac:dyDescent="0.25">
      <c r="A39">
        <v>185263</v>
      </c>
      <c r="B39">
        <v>14.880000109999999</v>
      </c>
      <c r="C39">
        <v>0.61890000000000001</v>
      </c>
      <c r="D39">
        <v>481.68600464000002</v>
      </c>
      <c r="E39">
        <v>5.0082998300000003</v>
      </c>
      <c r="F39">
        <v>9.9000003020963209E+37</v>
      </c>
      <c r="G39">
        <v>1.10870004</v>
      </c>
      <c r="H39">
        <v>828.79998779000005</v>
      </c>
      <c r="K39" s="2">
        <f>TREND(Calibration!$A$2:$A$4,Calibration!$B$2:$B$4,C39)</f>
        <v>426.84814233926619</v>
      </c>
      <c r="L39" s="2">
        <f>TREND(Calibration!$A$2:$A$4,Calibration!$C$2:$C$4,E39)</f>
        <v>1996.4548623280955</v>
      </c>
      <c r="M39" s="2">
        <f>TREND(Calibration!$A$2:$A$4,Calibration!$D$2:$D$4,G39)</f>
        <v>416.58970911215812</v>
      </c>
    </row>
    <row r="40" spans="1:13" x14ac:dyDescent="0.25">
      <c r="A40">
        <v>190263</v>
      </c>
      <c r="B40">
        <v>14.73700047</v>
      </c>
      <c r="C40">
        <v>0.61940002000000005</v>
      </c>
      <c r="D40">
        <v>1360.7810058600001</v>
      </c>
      <c r="E40">
        <v>5.0093998900000001</v>
      </c>
      <c r="F40">
        <v>9.9000003020963209E+37</v>
      </c>
      <c r="G40">
        <v>1.11360002</v>
      </c>
      <c r="H40">
        <v>9.9000003020963209E+37</v>
      </c>
      <c r="K40" s="2">
        <f>TREND(Calibration!$A$2:$A$4,Calibration!$B$2:$B$4,C40)</f>
        <v>427.15940184882061</v>
      </c>
      <c r="L40" s="2">
        <f>TREND(Calibration!$A$2:$A$4,Calibration!$C$2:$C$4,E40)</f>
        <v>1996.8970848256311</v>
      </c>
      <c r="M40" s="2">
        <f>TREND(Calibration!$A$2:$A$4,Calibration!$D$2:$D$4,G40)</f>
        <v>418.60360035829837</v>
      </c>
    </row>
    <row r="41" spans="1:13" x14ac:dyDescent="0.25">
      <c r="A41">
        <v>195265</v>
      </c>
      <c r="B41">
        <v>14.569000239999999</v>
      </c>
      <c r="C41">
        <v>0.60210001000000002</v>
      </c>
      <c r="D41">
        <v>1063.5469970700001</v>
      </c>
      <c r="E41">
        <v>5.0100002300000002</v>
      </c>
      <c r="F41">
        <v>9.9000003020963209E+37</v>
      </c>
      <c r="G41">
        <v>1.1179000100000001</v>
      </c>
      <c r="H41">
        <v>1091.58300781</v>
      </c>
      <c r="K41" s="2">
        <f>TREND(Calibration!$A$2:$A$4,Calibration!$B$2:$B$4,C41)</f>
        <v>416.39024735922732</v>
      </c>
      <c r="L41" s="2">
        <f>TREND(Calibration!$A$2:$A$4,Calibration!$C$2:$C$4,E41)</f>
        <v>1997.1384206201974</v>
      </c>
      <c r="M41" s="2">
        <f>TREND(Calibration!$A$2:$A$4,Calibration!$D$2:$D$4,G41)</f>
        <v>420.37089577980834</v>
      </c>
    </row>
    <row r="42" spans="1:13" x14ac:dyDescent="0.25">
      <c r="A42">
        <v>200263</v>
      </c>
      <c r="B42">
        <v>14.48400021</v>
      </c>
      <c r="C42">
        <v>0.62209999999999999</v>
      </c>
      <c r="D42">
        <v>467.16900635000002</v>
      </c>
      <c r="E42">
        <v>5.0089001700000004</v>
      </c>
      <c r="F42">
        <v>9.9000003020963209E+37</v>
      </c>
      <c r="G42">
        <v>1.12329996</v>
      </c>
      <c r="H42">
        <v>884.35797118999994</v>
      </c>
      <c r="K42" s="2">
        <f>TREND(Calibration!$A$2:$A$4,Calibration!$B$2:$B$4,C42)</f>
        <v>428.84012352116713</v>
      </c>
      <c r="L42" s="2">
        <f>TREND(Calibration!$A$2:$A$4,Calibration!$C$2:$C$4,E42)</f>
        <v>1996.6961981226618</v>
      </c>
      <c r="M42" s="2">
        <f>TREND(Calibration!$A$2:$A$4,Calibration!$D$2:$D$4,G42)</f>
        <v>422.59027464147613</v>
      </c>
    </row>
    <row r="43" spans="1:13" x14ac:dyDescent="0.25">
      <c r="A43">
        <v>205268</v>
      </c>
      <c r="B43">
        <v>14.36699963</v>
      </c>
      <c r="C43">
        <v>0.61830001999999995</v>
      </c>
      <c r="D43">
        <v>9.9000003020963209E+37</v>
      </c>
      <c r="E43">
        <v>5.0093998900000001</v>
      </c>
      <c r="F43">
        <v>9.9000003020963209E+37</v>
      </c>
      <c r="G43">
        <v>1.1238000399999999</v>
      </c>
      <c r="H43">
        <v>9.9000003020963209E+37</v>
      </c>
      <c r="K43" s="2">
        <f>TREND(Calibration!$A$2:$A$4,Calibration!$B$2:$B$4,C43)</f>
        <v>426.47465831754209</v>
      </c>
      <c r="L43" s="2">
        <f>TREND(Calibration!$A$2:$A$4,Calibration!$C$2:$C$4,E43)</f>
        <v>1996.8970848256311</v>
      </c>
      <c r="M43" s="2">
        <f>TREND(Calibration!$A$2:$A$4,Calibration!$D$2:$D$4,G43)</f>
        <v>422.79580746699168</v>
      </c>
    </row>
    <row r="44" spans="1:13" x14ac:dyDescent="0.25">
      <c r="A44">
        <v>210263</v>
      </c>
      <c r="B44">
        <v>14.38399982</v>
      </c>
      <c r="C44">
        <v>0.62370002000000002</v>
      </c>
      <c r="D44">
        <v>1152.2330322299999</v>
      </c>
      <c r="E44">
        <v>5.0104999499999998</v>
      </c>
      <c r="F44">
        <v>9.9000003020963209E+37</v>
      </c>
      <c r="G44">
        <v>1.13250005</v>
      </c>
      <c r="H44">
        <v>1201.4040527300001</v>
      </c>
      <c r="K44" s="2">
        <f>TREND(Calibration!$A$2:$A$4,Calibration!$B$2:$B$4,C44)</f>
        <v>429.836126562</v>
      </c>
      <c r="L44" s="2">
        <f>TREND(Calibration!$A$2:$A$4,Calibration!$C$2:$C$4,E44)</f>
        <v>1997.3393073231666</v>
      </c>
      <c r="M44" s="2">
        <f>TREND(Calibration!$A$2:$A$4,Calibration!$D$2:$D$4,G44)</f>
        <v>426.37151062911329</v>
      </c>
    </row>
    <row r="45" spans="1:13" x14ac:dyDescent="0.25">
      <c r="A45">
        <v>215263</v>
      </c>
      <c r="B45">
        <v>14.53299999</v>
      </c>
      <c r="C45">
        <v>0.64480000999999998</v>
      </c>
      <c r="D45">
        <v>688.72601318</v>
      </c>
      <c r="E45">
        <v>5.0082998300000003</v>
      </c>
      <c r="F45">
        <v>9.9000003020963209E+37</v>
      </c>
      <c r="G45">
        <v>1.1352000200000001</v>
      </c>
      <c r="H45">
        <v>899.84002685999997</v>
      </c>
      <c r="K45" s="2">
        <f>TREND(Calibration!$A$2:$A$4,Calibration!$B$2:$B$4,C45)</f>
        <v>442.97074625521827</v>
      </c>
      <c r="L45" s="2">
        <f>TREND(Calibration!$A$2:$A$4,Calibration!$C$2:$C$4,E45)</f>
        <v>1996.4548623280955</v>
      </c>
      <c r="M45" s="2">
        <f>TREND(Calibration!$A$2:$A$4,Calibration!$D$2:$D$4,G45)</f>
        <v>427.48119800494777</v>
      </c>
    </row>
    <row r="46" spans="1:13" x14ac:dyDescent="0.25">
      <c r="A46">
        <v>220260</v>
      </c>
      <c r="B46">
        <v>14.72099972</v>
      </c>
      <c r="C46">
        <v>0.64969999</v>
      </c>
      <c r="D46">
        <v>1292.9129638700001</v>
      </c>
      <c r="E46">
        <v>5.0100002300000002</v>
      </c>
      <c r="F46">
        <v>9.9000003020963209E+37</v>
      </c>
      <c r="G46">
        <v>1.1416000100000001</v>
      </c>
      <c r="H46">
        <v>9.9000003020963209E+37</v>
      </c>
      <c r="K46" s="2">
        <f>TREND(Calibration!$A$2:$A$4,Calibration!$B$2:$B$4,C46)</f>
        <v>446.02095499012177</v>
      </c>
      <c r="L46" s="2">
        <f>TREND(Calibration!$A$2:$A$4,Calibration!$C$2:$C$4,E46)</f>
        <v>1997.1384206201974</v>
      </c>
      <c r="M46" s="2">
        <f>TREND(Calibration!$A$2:$A$4,Calibration!$D$2:$D$4,G46)</f>
        <v>430.11159319765977</v>
      </c>
    </row>
    <row r="47" spans="1:13" x14ac:dyDescent="0.25">
      <c r="A47">
        <v>225277</v>
      </c>
      <c r="B47">
        <v>14.79599953</v>
      </c>
      <c r="C47">
        <v>0.64370000000000005</v>
      </c>
      <c r="D47">
        <v>1279.74902344</v>
      </c>
      <c r="E47">
        <v>3.2736999999999998</v>
      </c>
      <c r="F47">
        <v>9.9000003020963209E+37</v>
      </c>
      <c r="G47">
        <v>1.14489996</v>
      </c>
      <c r="H47">
        <v>1118.36096191</v>
      </c>
      <c r="K47" s="2">
        <f>TREND(Calibration!$A$2:$A$4,Calibration!$B$2:$B$4,C47)</f>
        <v>442.28599649899866</v>
      </c>
      <c r="L47" s="2">
        <f>TREND(Calibration!$A$2:$A$4,Calibration!$C$2:$C$4,E47)</f>
        <v>1299.1482890070733</v>
      </c>
      <c r="M47" s="2">
        <f>TREND(Calibration!$A$2:$A$4,Calibration!$D$2:$D$4,G47)</f>
        <v>431.46787228812553</v>
      </c>
    </row>
    <row r="48" spans="1:13" x14ac:dyDescent="0.25">
      <c r="A48">
        <v>230263</v>
      </c>
      <c r="B48">
        <v>14.87300014</v>
      </c>
      <c r="C48">
        <v>0.64050001000000001</v>
      </c>
      <c r="D48">
        <v>934.99401854999996</v>
      </c>
      <c r="E48">
        <v>5.0089001700000004</v>
      </c>
      <c r="F48">
        <v>9.9000003020963209E+37</v>
      </c>
      <c r="G48">
        <v>1.14429998</v>
      </c>
      <c r="H48">
        <v>958.43701171999999</v>
      </c>
      <c r="K48" s="2">
        <f>TREND(Calibration!$A$2:$A$4,Calibration!$B$2:$B$4,C48)</f>
        <v>440.29402154203888</v>
      </c>
      <c r="L48" s="2">
        <f>TREND(Calibration!$A$2:$A$4,Calibration!$C$2:$C$4,E48)</f>
        <v>1996.6961981226618</v>
      </c>
      <c r="M48" s="2">
        <f>TREND(Calibration!$A$2:$A$4,Calibration!$D$2:$D$4,G48)</f>
        <v>431.2212805734942</v>
      </c>
    </row>
    <row r="49" spans="1:13" x14ac:dyDescent="0.25">
      <c r="A49">
        <v>235266</v>
      </c>
      <c r="B49">
        <v>14.76299953</v>
      </c>
      <c r="C49">
        <v>0.64639997000000005</v>
      </c>
      <c r="D49">
        <v>996.83099364999998</v>
      </c>
      <c r="E49">
        <v>5.0093998900000001</v>
      </c>
      <c r="F49">
        <v>9.9000003020963209E+37</v>
      </c>
      <c r="G49">
        <v>1.1519000500000001</v>
      </c>
      <c r="H49">
        <v>958.42401123000002</v>
      </c>
      <c r="K49" s="2">
        <f>TREND(Calibration!$A$2:$A$4,Calibration!$B$2:$B$4,C49)</f>
        <v>443.96671194640402</v>
      </c>
      <c r="L49" s="2">
        <f>TREND(Calibration!$A$2:$A$4,Calibration!$C$2:$C$4,E49)</f>
        <v>1996.8970848256311</v>
      </c>
      <c r="M49" s="2">
        <f>TREND(Calibration!$A$2:$A$4,Calibration!$D$2:$D$4,G49)</f>
        <v>434.34490851545581</v>
      </c>
    </row>
    <row r="50" spans="1:13" x14ac:dyDescent="0.25">
      <c r="A50">
        <v>240263</v>
      </c>
      <c r="B50">
        <v>14.56700039</v>
      </c>
      <c r="C50">
        <v>0.63080000999999997</v>
      </c>
      <c r="D50">
        <v>9.9000003020963209E+37</v>
      </c>
      <c r="E50">
        <v>5.0100002300000002</v>
      </c>
      <c r="F50">
        <v>9.9000003020963209E+37</v>
      </c>
      <c r="G50">
        <v>1.1503000299999999</v>
      </c>
      <c r="H50">
        <v>9.9000003020963209E+37</v>
      </c>
      <c r="K50" s="2">
        <f>TREND(Calibration!$A$2:$A$4,Calibration!$B$2:$B$4,C50)</f>
        <v>434.25582858440157</v>
      </c>
      <c r="L50" s="2">
        <f>TREND(Calibration!$A$2:$A$4,Calibration!$C$2:$C$4,E50)</f>
        <v>1997.1384206201974</v>
      </c>
      <c r="M50" s="2">
        <f>TREND(Calibration!$A$2:$A$4,Calibration!$D$2:$D$4,G50)</f>
        <v>433.68730046978021</v>
      </c>
    </row>
    <row r="51" spans="1:13" x14ac:dyDescent="0.25">
      <c r="A51">
        <v>245263</v>
      </c>
      <c r="B51">
        <v>14.44499969</v>
      </c>
      <c r="C51">
        <v>0.62429999999999997</v>
      </c>
      <c r="D51">
        <v>957.66400146000001</v>
      </c>
      <c r="E51">
        <v>5.0093998900000001</v>
      </c>
      <c r="F51">
        <v>9.9000003020963209E+37</v>
      </c>
      <c r="G51">
        <v>1.1556999699999999</v>
      </c>
      <c r="H51">
        <v>1174.9229736299999</v>
      </c>
      <c r="K51" s="2">
        <f>TREND(Calibration!$A$2:$A$4,Calibration!$B$2:$B$4,C51)</f>
        <v>430.20961058372404</v>
      </c>
      <c r="L51" s="2">
        <f>TREND(Calibration!$A$2:$A$4,Calibration!$C$2:$C$4,E51)</f>
        <v>1996.8970848256311</v>
      </c>
      <c r="M51" s="2">
        <f>TREND(Calibration!$A$2:$A$4,Calibration!$D$2:$D$4,G51)</f>
        <v>435.90667522144906</v>
      </c>
    </row>
    <row r="52" spans="1:13" x14ac:dyDescent="0.25">
      <c r="A52">
        <v>250260</v>
      </c>
      <c r="B52">
        <v>14.39000034</v>
      </c>
      <c r="C52">
        <v>0.61940002000000005</v>
      </c>
      <c r="D52">
        <v>883.95098876999998</v>
      </c>
      <c r="E52">
        <v>5.0100002300000002</v>
      </c>
      <c r="F52">
        <v>9.9000003020963209E+37</v>
      </c>
      <c r="G52">
        <v>1.16050005</v>
      </c>
      <c r="H52">
        <v>1284.3719482399999</v>
      </c>
      <c r="K52" s="2">
        <f>TREND(Calibration!$A$2:$A$4,Calibration!$B$2:$B$4,C52)</f>
        <v>427.15940184882061</v>
      </c>
      <c r="L52" s="2">
        <f>TREND(Calibration!$A$2:$A$4,Calibration!$C$2:$C$4,E52)</f>
        <v>1997.1384206201974</v>
      </c>
      <c r="M52" s="2">
        <f>TREND(Calibration!$A$2:$A$4,Calibration!$D$2:$D$4,G52)</f>
        <v>437.87950757847358</v>
      </c>
    </row>
    <row r="53" spans="1:13" x14ac:dyDescent="0.25">
      <c r="A53">
        <v>255262</v>
      </c>
      <c r="B53">
        <v>14.411999700000001</v>
      </c>
      <c r="C53">
        <v>0.62970000999999998</v>
      </c>
      <c r="D53">
        <v>719.94897461000005</v>
      </c>
      <c r="E53">
        <v>3.3487999400000001</v>
      </c>
      <c r="F53">
        <v>9.9000003020963209E+37</v>
      </c>
      <c r="G53">
        <v>1.1627000599999999</v>
      </c>
      <c r="H53">
        <v>757.65600586000005</v>
      </c>
      <c r="K53" s="2">
        <f>TREND(Calibration!$A$2:$A$4,Calibration!$B$2:$B$4,C53)</f>
        <v>433.57108505312311</v>
      </c>
      <c r="L53" s="2">
        <f>TREND(Calibration!$A$2:$A$4,Calibration!$C$2:$C$4,E53)</f>
        <v>1329.3383541231381</v>
      </c>
      <c r="M53" s="2">
        <f>TREND(Calibration!$A$2:$A$4,Calibration!$D$2:$D$4,G53)</f>
        <v>438.78371144877934</v>
      </c>
    </row>
    <row r="54" spans="1:13" x14ac:dyDescent="0.25">
      <c r="A54">
        <v>260260</v>
      </c>
      <c r="B54">
        <v>14.414999959999999</v>
      </c>
      <c r="C54">
        <v>0.62209999999999999</v>
      </c>
      <c r="D54">
        <v>9.9000003020963209E+37</v>
      </c>
      <c r="E54">
        <v>4.7069997800000003</v>
      </c>
      <c r="F54">
        <v>9.9000003020963209E+37</v>
      </c>
      <c r="G54">
        <v>1.1648999499999999</v>
      </c>
      <c r="H54">
        <v>9.9000003020963209E+37</v>
      </c>
      <c r="K54" s="2">
        <f>TREND(Calibration!$A$2:$A$4,Calibration!$B$2:$B$4,C54)</f>
        <v>428.84012352116713</v>
      </c>
      <c r="L54" s="2">
        <f>TREND(Calibration!$A$2:$A$4,Calibration!$C$2:$C$4,E54)</f>
        <v>1875.3326866116638</v>
      </c>
      <c r="M54" s="2">
        <f>TREND(Calibration!$A$2:$A$4,Calibration!$D$2:$D$4,G54)</f>
        <v>439.68786599909822</v>
      </c>
    </row>
    <row r="55" spans="1:13" x14ac:dyDescent="0.25">
      <c r="A55">
        <v>265266</v>
      </c>
      <c r="B55">
        <v>14.569000239999999</v>
      </c>
      <c r="C55">
        <v>0.60750002000000003</v>
      </c>
      <c r="D55">
        <v>913.20202637</v>
      </c>
      <c r="E55">
        <v>5.0100002300000002</v>
      </c>
      <c r="F55">
        <v>9.9000003020963209E+37</v>
      </c>
      <c r="G55">
        <v>1.1691999399999999</v>
      </c>
      <c r="H55">
        <v>1002.51599121</v>
      </c>
      <c r="K55" s="2">
        <f>TREND(Calibration!$A$2:$A$4,Calibration!$B$2:$B$4,C55)</f>
        <v>419.75172182862639</v>
      </c>
      <c r="L55" s="2">
        <f>TREND(Calibration!$A$2:$A$4,Calibration!$C$2:$C$4,E55)</f>
        <v>1997.1384206201974</v>
      </c>
      <c r="M55" s="2">
        <f>TREND(Calibration!$A$2:$A$4,Calibration!$D$2:$D$4,G55)</f>
        <v>441.45516142060819</v>
      </c>
    </row>
    <row r="56" spans="1:13" x14ac:dyDescent="0.25">
      <c r="A56">
        <v>270260</v>
      </c>
      <c r="B56">
        <v>14.791000370000001</v>
      </c>
      <c r="C56">
        <v>0.62209999999999999</v>
      </c>
      <c r="D56">
        <v>825.96301270000004</v>
      </c>
      <c r="E56">
        <v>5.0100002300000002</v>
      </c>
      <c r="F56">
        <v>9.9000003020963209E+37</v>
      </c>
      <c r="G56">
        <v>1.16970003</v>
      </c>
      <c r="H56">
        <v>9.9000003020963209E+37</v>
      </c>
      <c r="K56" s="2">
        <f>TREND(Calibration!$A$2:$A$4,Calibration!$B$2:$B$4,C56)</f>
        <v>428.84012352116713</v>
      </c>
      <c r="L56" s="2">
        <f>TREND(Calibration!$A$2:$A$4,Calibration!$C$2:$C$4,E56)</f>
        <v>1997.1384206201974</v>
      </c>
      <c r="M56" s="2">
        <f>TREND(Calibration!$A$2:$A$4,Calibration!$D$2:$D$4,G56)</f>
        <v>441.66069835612274</v>
      </c>
    </row>
    <row r="57" spans="1:13" x14ac:dyDescent="0.25">
      <c r="A57">
        <v>275263</v>
      </c>
      <c r="B57">
        <v>14.876000400000001</v>
      </c>
      <c r="C57">
        <v>0.60049998999999998</v>
      </c>
      <c r="D57">
        <v>1206.8709716799999</v>
      </c>
      <c r="E57">
        <v>5.01370001</v>
      </c>
      <c r="F57">
        <v>9.9000003020963209E+37</v>
      </c>
      <c r="G57">
        <v>1.17620003</v>
      </c>
      <c r="H57">
        <v>9.9000003020963209E+37</v>
      </c>
      <c r="K57" s="2">
        <f>TREND(Calibration!$A$2:$A$4,Calibration!$B$2:$B$4,C57)</f>
        <v>415.39424431839439</v>
      </c>
      <c r="L57" s="2">
        <f>TREND(Calibration!$A$2:$A$4,Calibration!$C$2:$C$4,E57)</f>
        <v>1998.6257267234394</v>
      </c>
      <c r="M57" s="2">
        <f>TREND(Calibration!$A$2:$A$4,Calibration!$D$2:$D$4,G57)</f>
        <v>444.33219764793847</v>
      </c>
    </row>
    <row r="58" spans="1:13" x14ac:dyDescent="0.25">
      <c r="A58">
        <v>280263</v>
      </c>
      <c r="B58">
        <v>14.82499981</v>
      </c>
      <c r="C58">
        <v>0.6038</v>
      </c>
      <c r="D58">
        <v>721.06799316000001</v>
      </c>
      <c r="E58">
        <v>4.5784997900000004</v>
      </c>
      <c r="F58">
        <v>9.9000003020963209E+37</v>
      </c>
      <c r="G58">
        <v>1.17999995</v>
      </c>
      <c r="H58">
        <v>999.67401123000002</v>
      </c>
      <c r="K58" s="2">
        <f>TREND(Calibration!$A$2:$A$4,Calibration!$B$2:$B$4,C58)</f>
        <v>417.44848113717097</v>
      </c>
      <c r="L58" s="2">
        <f>TREND(Calibration!$A$2:$A$4,Calibration!$C$2:$C$4,E58)</f>
        <v>1823.6758801546464</v>
      </c>
      <c r="M58" s="2">
        <f>TREND(Calibration!$A$2:$A$4,Calibration!$D$2:$D$4,G58)</f>
        <v>445.89396435393184</v>
      </c>
    </row>
    <row r="59" spans="1:13" x14ac:dyDescent="0.25">
      <c r="A59">
        <v>285273</v>
      </c>
      <c r="B59">
        <v>14.730999949999999</v>
      </c>
      <c r="C59">
        <v>0.60540002999999998</v>
      </c>
      <c r="D59">
        <v>825.97302246000004</v>
      </c>
      <c r="E59">
        <v>5.0159001400000003</v>
      </c>
      <c r="F59">
        <v>9.9000003020963209E+37</v>
      </c>
      <c r="G59">
        <v>1.18700004</v>
      </c>
      <c r="H59">
        <v>9.9000003020963209E+37</v>
      </c>
      <c r="K59" s="2">
        <f>TREND(Calibration!$A$2:$A$4,Calibration!$B$2:$B$4,C59)</f>
        <v>418.44449040294501</v>
      </c>
      <c r="L59" s="2">
        <f>TREND(Calibration!$A$2:$A$4,Calibration!$C$2:$C$4,E59)</f>
        <v>1999.5101757384962</v>
      </c>
      <c r="M59" s="2">
        <f>TREND(Calibration!$A$2:$A$4,Calibration!$D$2:$D$4,G59)</f>
        <v>448.77100058126211</v>
      </c>
    </row>
    <row r="60" spans="1:13" x14ac:dyDescent="0.25">
      <c r="A60">
        <v>290263</v>
      </c>
      <c r="B60">
        <v>14.49199963</v>
      </c>
      <c r="C60">
        <v>0.59570003000000005</v>
      </c>
      <c r="D60">
        <v>9.9000003020963209E+37</v>
      </c>
      <c r="E60">
        <v>5.0121002199999998</v>
      </c>
      <c r="F60">
        <v>9.9000003020963209E+37</v>
      </c>
      <c r="G60">
        <v>1.18649995</v>
      </c>
      <c r="H60">
        <v>9.9000003020963209E+37</v>
      </c>
      <c r="K60" s="2">
        <f>TREND(Calibration!$A$2:$A$4,Calibration!$B$2:$B$4,C60)</f>
        <v>412.40629744530776</v>
      </c>
      <c r="L60" s="2">
        <f>TREND(Calibration!$A$2:$A$4,Calibration!$C$2:$C$4,E60)</f>
        <v>1997.9826135029491</v>
      </c>
      <c r="M60" s="2">
        <f>TREND(Calibration!$A$2:$A$4,Calibration!$D$2:$D$4,G60)</f>
        <v>448.56546364574763</v>
      </c>
    </row>
    <row r="61" spans="1:13" x14ac:dyDescent="0.25">
      <c r="A61">
        <v>295263</v>
      </c>
      <c r="B61">
        <v>14.336000439999999</v>
      </c>
      <c r="C61">
        <v>0.60110003000000001</v>
      </c>
      <c r="D61">
        <v>1112.1440429700001</v>
      </c>
      <c r="E61">
        <v>5.0104999499999998</v>
      </c>
      <c r="F61">
        <v>9.9000003020963209E+37</v>
      </c>
      <c r="G61">
        <v>1.19289994</v>
      </c>
      <c r="H61">
        <v>9.9000003020963209E+37</v>
      </c>
      <c r="K61" s="2">
        <f>TREND(Calibration!$A$2:$A$4,Calibration!$B$2:$B$4,C61)</f>
        <v>415.76776568976561</v>
      </c>
      <c r="L61" s="2">
        <f>TREND(Calibration!$A$2:$A$4,Calibration!$C$2:$C$4,E61)</f>
        <v>1997.3393073231666</v>
      </c>
      <c r="M61" s="2">
        <f>TREND(Calibration!$A$2:$A$4,Calibration!$D$2:$D$4,G61)</f>
        <v>451.19585883845963</v>
      </c>
    </row>
    <row r="62" spans="1:13" x14ac:dyDescent="0.25">
      <c r="A62">
        <v>300260</v>
      </c>
      <c r="B62">
        <v>14.277000429999999</v>
      </c>
      <c r="C62">
        <v>0.60210001000000002</v>
      </c>
      <c r="D62">
        <v>1055.3830566399999</v>
      </c>
      <c r="E62">
        <v>5.0078000999999999</v>
      </c>
      <c r="F62">
        <v>9.9000003020963209E+37</v>
      </c>
      <c r="G62">
        <v>1.2000000500000001</v>
      </c>
      <c r="H62">
        <v>9.9000003020963209E+37</v>
      </c>
      <c r="K62" s="2">
        <f>TREND(Calibration!$A$2:$A$4,Calibration!$B$2:$B$4,C62)</f>
        <v>416.39024735922732</v>
      </c>
      <c r="L62" s="2">
        <f>TREND(Calibration!$A$2:$A$4,Calibration!$C$2:$C$4,E62)</f>
        <v>1996.2539716051408</v>
      </c>
      <c r="M62" s="2">
        <f>TREND(Calibration!$A$2:$A$4,Calibration!$D$2:$D$4,G62)</f>
        <v>454.11400327489264</v>
      </c>
    </row>
    <row r="63" spans="1:13" x14ac:dyDescent="0.25">
      <c r="A63">
        <v>305283</v>
      </c>
      <c r="B63">
        <v>14.375</v>
      </c>
      <c r="C63">
        <v>0.62099998999999995</v>
      </c>
      <c r="D63">
        <v>739.40002441000001</v>
      </c>
      <c r="E63">
        <v>5.0093998900000001</v>
      </c>
      <c r="F63">
        <v>9.9000003020963209E+37</v>
      </c>
      <c r="G63">
        <v>1.20480001</v>
      </c>
      <c r="H63">
        <v>9.9000003020963209E+37</v>
      </c>
      <c r="K63" s="2">
        <f>TREND(Calibration!$A$2:$A$4,Calibration!$B$2:$B$4,C63)</f>
        <v>428.15537376494746</v>
      </c>
      <c r="L63" s="2">
        <f>TREND(Calibration!$A$2:$A$4,Calibration!$C$2:$C$4,E63)</f>
        <v>1996.8970848256311</v>
      </c>
      <c r="M63" s="2">
        <f>TREND(Calibration!$A$2:$A$4,Calibration!$D$2:$D$4,G63)</f>
        <v>456.08678631193015</v>
      </c>
    </row>
    <row r="64" spans="1:13" x14ac:dyDescent="0.25">
      <c r="A64">
        <v>310263</v>
      </c>
      <c r="B64">
        <v>14.46899986</v>
      </c>
      <c r="C64">
        <v>0.62809998</v>
      </c>
      <c r="D64">
        <v>1334.1989746100001</v>
      </c>
      <c r="E64">
        <v>5.0093998900000001</v>
      </c>
      <c r="F64">
        <v>9.9000003020963209E+37</v>
      </c>
      <c r="G64">
        <v>1.2086000400000001</v>
      </c>
      <c r="H64">
        <v>9.9000003020963209E+37</v>
      </c>
      <c r="K64" s="2">
        <f>TREND(Calibration!$A$2:$A$4,Calibration!$B$2:$B$4,C64)</f>
        <v>432.57507578734908</v>
      </c>
      <c r="L64" s="2">
        <f>TREND(Calibration!$A$2:$A$4,Calibration!$C$2:$C$4,E64)</f>
        <v>1996.8970848256311</v>
      </c>
      <c r="M64" s="2">
        <f>TREND(Calibration!$A$2:$A$4,Calibration!$D$2:$D$4,G64)</f>
        <v>457.64859822791152</v>
      </c>
    </row>
    <row r="65" spans="1:13" x14ac:dyDescent="0.25">
      <c r="A65">
        <v>315285</v>
      </c>
      <c r="B65">
        <v>14.588999749999999</v>
      </c>
      <c r="C65">
        <v>0.60919999999999996</v>
      </c>
      <c r="D65">
        <v>1083.7010498</v>
      </c>
      <c r="E65">
        <v>5.0093998900000001</v>
      </c>
      <c r="F65">
        <v>9.9000003020963209E+37</v>
      </c>
      <c r="G65">
        <v>1.2173000599999999</v>
      </c>
      <c r="H65">
        <v>9.9000003020963209E+37</v>
      </c>
      <c r="K65" s="2">
        <f>TREND(Calibration!$A$2:$A$4,Calibration!$B$2:$B$4,C65)</f>
        <v>420.80994938162883</v>
      </c>
      <c r="L65" s="2">
        <f>TREND(Calibration!$A$2:$A$4,Calibration!$C$2:$C$4,E65)</f>
        <v>1996.8970848256311</v>
      </c>
      <c r="M65" s="2">
        <f>TREND(Calibration!$A$2:$A$4,Calibration!$D$2:$D$4,G65)</f>
        <v>461.22430550003196</v>
      </c>
    </row>
    <row r="66" spans="1:13" x14ac:dyDescent="0.25">
      <c r="A66">
        <v>320263</v>
      </c>
      <c r="B66">
        <v>14.75800037</v>
      </c>
      <c r="C66">
        <v>0.61669998999999998</v>
      </c>
      <c r="D66">
        <v>648.92199706999997</v>
      </c>
      <c r="E66">
        <v>3.9261000199999998</v>
      </c>
      <c r="F66">
        <v>9.9000003020963209E+37</v>
      </c>
      <c r="G66">
        <v>1.2188999700000001</v>
      </c>
      <c r="H66">
        <v>9.9000003020963209E+37</v>
      </c>
      <c r="K66" s="2">
        <f>TREND(Calibration!$A$2:$A$4,Calibration!$B$2:$B$4,C66)</f>
        <v>425.47864905176806</v>
      </c>
      <c r="L66" s="2">
        <f>TREND(Calibration!$A$2:$A$4,Calibration!$C$2:$C$4,E66)</f>
        <v>1561.4121348306753</v>
      </c>
      <c r="M66" s="2">
        <f>TREND(Calibration!$A$2:$A$4,Calibration!$D$2:$D$4,G66)</f>
        <v>461.88186833571956</v>
      </c>
    </row>
    <row r="67" spans="1:13" x14ac:dyDescent="0.25">
      <c r="A67">
        <v>325328</v>
      </c>
      <c r="B67">
        <v>14.7840004</v>
      </c>
      <c r="C67">
        <v>0.62</v>
      </c>
      <c r="D67">
        <v>976.00299071999996</v>
      </c>
      <c r="E67">
        <v>4.65679979</v>
      </c>
      <c r="F67">
        <v>9.9000003020963209E+37</v>
      </c>
      <c r="G67">
        <v>1.2209999600000001</v>
      </c>
      <c r="H67">
        <v>1282.8580322299999</v>
      </c>
      <c r="K67" s="2">
        <f>TREND(Calibration!$A$2:$A$4,Calibration!$B$2:$B$4,C67)</f>
        <v>427.53288587054459</v>
      </c>
      <c r="L67" s="2">
        <f>TREND(Calibration!$A$2:$A$4,Calibration!$C$2:$C$4,E67)</f>
        <v>1855.1523646709832</v>
      </c>
      <c r="M67" s="2">
        <f>TREND(Calibration!$A$2:$A$4,Calibration!$D$2:$D$4,G67)</f>
        <v>462.74496399692271</v>
      </c>
    </row>
    <row r="68" spans="1:13" x14ac:dyDescent="0.25">
      <c r="A68">
        <v>330264</v>
      </c>
      <c r="B68">
        <v>14.69999981</v>
      </c>
      <c r="C68">
        <v>0.62209999999999999</v>
      </c>
      <c r="D68">
        <v>1100.8649902300001</v>
      </c>
      <c r="E68">
        <v>5.0093998900000001</v>
      </c>
      <c r="F68">
        <v>9.9000003020963209E+37</v>
      </c>
      <c r="G68">
        <v>1.22969997</v>
      </c>
      <c r="H68">
        <v>1120.5689697299999</v>
      </c>
      <c r="K68" s="2">
        <f>TREND(Calibration!$A$2:$A$4,Calibration!$B$2:$B$4,C68)</f>
        <v>428.84012352116713</v>
      </c>
      <c r="L68" s="2">
        <f>TREND(Calibration!$A$2:$A$4,Calibration!$C$2:$C$4,E68)</f>
        <v>1996.8970848256311</v>
      </c>
      <c r="M68" s="2">
        <f>TREND(Calibration!$A$2:$A$4,Calibration!$D$2:$D$4,G68)</f>
        <v>466.32066715904421</v>
      </c>
    </row>
    <row r="69" spans="1:13" x14ac:dyDescent="0.25">
      <c r="A69">
        <v>335302</v>
      </c>
      <c r="B69">
        <v>14.57600021</v>
      </c>
      <c r="C69">
        <v>0.61350000000000005</v>
      </c>
      <c r="D69">
        <v>9.9000003020963209E+37</v>
      </c>
      <c r="E69">
        <v>4.8446998600000004</v>
      </c>
      <c r="F69">
        <v>9.9000003020963209E+37</v>
      </c>
      <c r="G69">
        <v>1.2361999800000001</v>
      </c>
      <c r="H69">
        <v>9.9000003020963209E+37</v>
      </c>
      <c r="K69" s="2">
        <f>TREND(Calibration!$A$2:$A$4,Calibration!$B$2:$B$4,C69)</f>
        <v>423.48667409480834</v>
      </c>
      <c r="L69" s="2">
        <f>TREND(Calibration!$A$2:$A$4,Calibration!$C$2:$C$4,E69)</f>
        <v>1930.6879156795871</v>
      </c>
      <c r="M69" s="2">
        <f>TREND(Calibration!$A$2:$A$4,Calibration!$D$2:$D$4,G69)</f>
        <v>468.99217056085894</v>
      </c>
    </row>
    <row r="70" spans="1:13" x14ac:dyDescent="0.25">
      <c r="A70">
        <v>340263</v>
      </c>
      <c r="B70">
        <v>14.475999829999999</v>
      </c>
      <c r="C70">
        <v>0.61290001999999999</v>
      </c>
      <c r="D70">
        <v>1043.9909668</v>
      </c>
      <c r="E70">
        <v>5.0089001700000004</v>
      </c>
      <c r="F70">
        <v>9.9000003020963209E+37</v>
      </c>
      <c r="G70">
        <v>1.2398999900000001</v>
      </c>
      <c r="H70">
        <v>1276.70495605</v>
      </c>
      <c r="K70" s="2">
        <f>TREND(Calibration!$A$2:$A$4,Calibration!$B$2:$B$4,C70)</f>
        <v>423.11319007308424</v>
      </c>
      <c r="L70" s="2">
        <f>TREND(Calibration!$A$2:$A$4,Calibration!$C$2:$C$4,E70)</f>
        <v>1996.6961981226618</v>
      </c>
      <c r="M70" s="2">
        <f>TREND(Calibration!$A$2:$A$4,Calibration!$D$2:$D$4,G70)</f>
        <v>470.51287426773763</v>
      </c>
    </row>
    <row r="71" spans="1:13" x14ac:dyDescent="0.25">
      <c r="A71">
        <v>345273</v>
      </c>
      <c r="B71">
        <v>14.352000240000001</v>
      </c>
      <c r="C71">
        <v>0.61240000000000006</v>
      </c>
      <c r="D71">
        <v>1072.6579589800001</v>
      </c>
      <c r="E71">
        <v>5.0100002300000002</v>
      </c>
      <c r="F71">
        <v>9.9000003020963209E+37</v>
      </c>
      <c r="G71">
        <v>1.24100006</v>
      </c>
      <c r="H71">
        <v>9.9000003020963209E+37</v>
      </c>
      <c r="K71" s="2">
        <f>TREND(Calibration!$A$2:$A$4,Calibration!$B$2:$B$4,C71)</f>
        <v>422.80193056352988</v>
      </c>
      <c r="L71" s="2">
        <f>TREND(Calibration!$A$2:$A$4,Calibration!$C$2:$C$4,E71)</f>
        <v>1997.1384206201974</v>
      </c>
      <c r="M71" s="2">
        <f>TREND(Calibration!$A$2:$A$4,Calibration!$D$2:$D$4,G71)</f>
        <v>470.9650029178834</v>
      </c>
    </row>
    <row r="72" spans="1:13" x14ac:dyDescent="0.25">
      <c r="A72">
        <v>350264</v>
      </c>
      <c r="B72">
        <v>14.338999749999999</v>
      </c>
      <c r="C72">
        <v>0.61019999000000003</v>
      </c>
      <c r="D72">
        <v>1037.1209716799999</v>
      </c>
      <c r="E72">
        <v>5.0072998999999996</v>
      </c>
      <c r="F72">
        <v>9.9000003020963209E+37</v>
      </c>
      <c r="G72">
        <v>1.24160004</v>
      </c>
      <c r="H72">
        <v>1364.2030029299999</v>
      </c>
      <c r="K72" s="2">
        <f>TREND(Calibration!$A$2:$A$4,Calibration!$B$2:$B$4,C72)</f>
        <v>421.43243727603175</v>
      </c>
      <c r="L72" s="2">
        <f>TREND(Calibration!$A$2:$A$4,Calibration!$C$2:$C$4,E72)</f>
        <v>1996.0528919428791</v>
      </c>
      <c r="M72" s="2">
        <f>TREND(Calibration!$A$2:$A$4,Calibration!$D$2:$D$4,G72)</f>
        <v>471.21159463251473</v>
      </c>
    </row>
    <row r="73" spans="1:13" x14ac:dyDescent="0.25">
      <c r="A73">
        <v>355275</v>
      </c>
      <c r="B73">
        <v>14.458999629999999</v>
      </c>
      <c r="C73">
        <v>0.61510003000000002</v>
      </c>
      <c r="D73">
        <v>895.48797606999995</v>
      </c>
      <c r="E73">
        <v>5.0104999499999998</v>
      </c>
      <c r="F73">
        <v>9.9000003020963209E+37</v>
      </c>
      <c r="G73">
        <v>1.24100006</v>
      </c>
      <c r="H73">
        <v>1145.6879882799999</v>
      </c>
      <c r="K73" s="2">
        <f>TREND(Calibration!$A$2:$A$4,Calibration!$B$2:$B$4,C73)</f>
        <v>424.48268336058237</v>
      </c>
      <c r="L73" s="2">
        <f>TREND(Calibration!$A$2:$A$4,Calibration!$C$2:$C$4,E73)</f>
        <v>1997.3393073231666</v>
      </c>
      <c r="M73" s="2">
        <f>TREND(Calibration!$A$2:$A$4,Calibration!$D$2:$D$4,G73)</f>
        <v>470.9650029178834</v>
      </c>
    </row>
    <row r="74" spans="1:13" x14ac:dyDescent="0.25">
      <c r="A74">
        <v>360276</v>
      </c>
      <c r="B74">
        <v>14.602000240000001</v>
      </c>
      <c r="C74">
        <v>0.61019999000000003</v>
      </c>
      <c r="D74">
        <v>1322.9160156200001</v>
      </c>
      <c r="E74">
        <v>5.0089001700000004</v>
      </c>
      <c r="F74">
        <v>9.9000003020963209E+37</v>
      </c>
      <c r="G74">
        <v>1.2443000099999999</v>
      </c>
      <c r="H74">
        <v>1235.7879638700001</v>
      </c>
      <c r="K74" s="2">
        <f>TREND(Calibration!$A$2:$A$4,Calibration!$B$2:$B$4,C74)</f>
        <v>421.43243727603175</v>
      </c>
      <c r="L74" s="2">
        <f>TREND(Calibration!$A$2:$A$4,Calibration!$C$2:$C$4,E74)</f>
        <v>1996.6961981226618</v>
      </c>
      <c r="M74" s="2">
        <f>TREND(Calibration!$A$2:$A$4,Calibration!$D$2:$D$4,G74)</f>
        <v>472.3212820083491</v>
      </c>
    </row>
    <row r="75" spans="1:13" x14ac:dyDescent="0.25">
      <c r="A75">
        <v>365295</v>
      </c>
      <c r="B75">
        <v>14.708999629999999</v>
      </c>
      <c r="C75">
        <v>0.61080003000000005</v>
      </c>
      <c r="D75">
        <v>9.9000003020963209E+37</v>
      </c>
      <c r="E75">
        <v>5.0093998900000001</v>
      </c>
      <c r="F75">
        <v>9.9000003020963209E+37</v>
      </c>
      <c r="G75">
        <v>1.2539999500000001</v>
      </c>
      <c r="H75">
        <v>9.9000003020963209E+37</v>
      </c>
      <c r="K75" s="2">
        <f>TREND(Calibration!$A$2:$A$4,Calibration!$B$2:$B$4,C75)</f>
        <v>421.80595864740297</v>
      </c>
      <c r="L75" s="2">
        <f>TREND(Calibration!$A$2:$A$4,Calibration!$C$2:$C$4,E75)</f>
        <v>1996.8970848256311</v>
      </c>
      <c r="M75" s="2">
        <f>TREND(Calibration!$A$2:$A$4,Calibration!$D$2:$D$4,G75)</f>
        <v>476.30795629152703</v>
      </c>
    </row>
    <row r="76" spans="1:13" x14ac:dyDescent="0.25">
      <c r="A76">
        <v>370264</v>
      </c>
      <c r="B76">
        <v>14.803000450000001</v>
      </c>
      <c r="C76">
        <v>0.62209999999999999</v>
      </c>
      <c r="D76">
        <v>966.27398682</v>
      </c>
      <c r="E76">
        <v>5.0012998599999996</v>
      </c>
      <c r="F76">
        <v>9.9000003020963209E+37</v>
      </c>
      <c r="G76">
        <v>1.2567000399999999</v>
      </c>
      <c r="H76">
        <v>9.9000003020963209E+37</v>
      </c>
      <c r="K76" s="2">
        <f>TREND(Calibration!$A$2:$A$4,Calibration!$B$2:$B$4,C76)</f>
        <v>428.84012352116713</v>
      </c>
      <c r="L76" s="2">
        <f>TREND(Calibration!$A$2:$A$4,Calibration!$C$2:$C$4,E76)</f>
        <v>1993.6408847122609</v>
      </c>
      <c r="M76" s="2">
        <f>TREND(Calibration!$A$2:$A$4,Calibration!$D$2:$D$4,G76)</f>
        <v>477.41769298734823</v>
      </c>
    </row>
    <row r="77" spans="1:13" x14ac:dyDescent="0.25">
      <c r="A77">
        <v>375263</v>
      </c>
      <c r="B77">
        <v>14.78100014</v>
      </c>
      <c r="C77">
        <v>0.63129997000000004</v>
      </c>
      <c r="D77">
        <v>1151.9680175799999</v>
      </c>
      <c r="E77">
        <v>4.7053999900000001</v>
      </c>
      <c r="F77">
        <v>9.9000003020963209E+37</v>
      </c>
      <c r="G77">
        <v>1.25940001</v>
      </c>
      <c r="H77">
        <v>1044.2309570299999</v>
      </c>
      <c r="K77" s="2">
        <f>TREND(Calibration!$A$2:$A$4,Calibration!$B$2:$B$4,C77)</f>
        <v>434.56705074430886</v>
      </c>
      <c r="L77" s="2">
        <f>TREND(Calibration!$A$2:$A$4,Calibration!$C$2:$C$4,E77)</f>
        <v>1874.6895733911736</v>
      </c>
      <c r="M77" s="2">
        <f>TREND(Calibration!$A$2:$A$4,Calibration!$D$2:$D$4,G77)</f>
        <v>478.52738036318271</v>
      </c>
    </row>
    <row r="78" spans="1:13" x14ac:dyDescent="0.25">
      <c r="A78">
        <v>380265</v>
      </c>
      <c r="B78">
        <v>14.65100002</v>
      </c>
      <c r="C78">
        <v>0.63020003000000002</v>
      </c>
      <c r="D78">
        <v>1283.94494629</v>
      </c>
      <c r="E78">
        <v>4.7540001900000002</v>
      </c>
      <c r="F78">
        <v>9.9000003020963209E+37</v>
      </c>
      <c r="G78">
        <v>1.26259995</v>
      </c>
      <c r="H78">
        <v>9.9000003020963209E+37</v>
      </c>
      <c r="K78" s="2">
        <f>TREND(Calibration!$A$2:$A$4,Calibration!$B$2:$B$4,C78)</f>
        <v>433.88234456267753</v>
      </c>
      <c r="L78" s="2">
        <f>TREND(Calibration!$A$2:$A$4,Calibration!$C$2:$C$4,E78)</f>
        <v>1894.2267821113637</v>
      </c>
      <c r="M78" s="2">
        <f>TREND(Calibration!$A$2:$A$4,Calibration!$D$2:$D$4,G78)</f>
        <v>479.84255535454474</v>
      </c>
    </row>
    <row r="79" spans="1:13" x14ac:dyDescent="0.25">
      <c r="A79">
        <v>385265</v>
      </c>
      <c r="B79">
        <v>14.527999879999999</v>
      </c>
      <c r="C79">
        <v>0.63239997999999997</v>
      </c>
      <c r="D79">
        <v>926.78997803000004</v>
      </c>
      <c r="E79">
        <v>4.7540001900000002</v>
      </c>
      <c r="F79">
        <v>9.9000003020963209E+37</v>
      </c>
      <c r="G79">
        <v>1.2615000000000001</v>
      </c>
      <c r="H79">
        <v>9.9000003020963209E+37</v>
      </c>
      <c r="K79" s="2">
        <f>TREND(Calibration!$A$2:$A$4,Calibration!$B$2:$B$4,C79)</f>
        <v>435.25180050052847</v>
      </c>
      <c r="L79" s="2">
        <f>TREND(Calibration!$A$2:$A$4,Calibration!$C$2:$C$4,E79)</f>
        <v>1894.2267821113637</v>
      </c>
      <c r="M79" s="2">
        <f>TREND(Calibration!$A$2:$A$4,Calibration!$D$2:$D$4,G79)</f>
        <v>479.39047602438586</v>
      </c>
    </row>
    <row r="80" spans="1:13" x14ac:dyDescent="0.25">
      <c r="A80">
        <v>390264</v>
      </c>
      <c r="B80">
        <v>14.40100002</v>
      </c>
      <c r="C80">
        <v>0.62159997</v>
      </c>
      <c r="D80">
        <v>647.61901854999996</v>
      </c>
      <c r="E80">
        <v>4.7501997899999999</v>
      </c>
      <c r="F80">
        <v>9.9000003020963209E+37</v>
      </c>
      <c r="G80">
        <v>1.2668999400000001</v>
      </c>
      <c r="H80">
        <v>1186.60095215</v>
      </c>
      <c r="K80" s="2">
        <f>TREND(Calibration!$A$2:$A$4,Calibration!$B$2:$B$4,C80)</f>
        <v>428.52885778667149</v>
      </c>
      <c r="L80" s="2">
        <f>TREND(Calibration!$A$2:$A$4,Calibration!$C$2:$C$4,E80)</f>
        <v>1892.6990269165246</v>
      </c>
      <c r="M80" s="2">
        <f>TREND(Calibration!$A$2:$A$4,Calibration!$D$2:$D$4,G80)</f>
        <v>481.60985077605483</v>
      </c>
    </row>
    <row r="81" spans="1:13" x14ac:dyDescent="0.25">
      <c r="A81">
        <v>395265</v>
      </c>
      <c r="B81">
        <v>14.307000159999999</v>
      </c>
      <c r="C81">
        <v>0.62319999999999998</v>
      </c>
      <c r="D81">
        <v>929.92602538999995</v>
      </c>
      <c r="E81">
        <v>4.7540001900000002</v>
      </c>
      <c r="F81">
        <v>9.9000003020963209E+37</v>
      </c>
      <c r="G81">
        <v>1.2675000400000001</v>
      </c>
      <c r="H81">
        <v>9.9000003020963209E+37</v>
      </c>
      <c r="K81" s="2">
        <f>TREND(Calibration!$A$2:$A$4,Calibration!$B$2:$B$4,C81)</f>
        <v>429.52486705244559</v>
      </c>
      <c r="L81" s="2">
        <f>TREND(Calibration!$A$2:$A$4,Calibration!$C$2:$C$4,E81)</f>
        <v>1894.2267821113637</v>
      </c>
      <c r="M81" s="2">
        <f>TREND(Calibration!$A$2:$A$4,Calibration!$D$2:$D$4,G81)</f>
        <v>481.85649181067299</v>
      </c>
    </row>
    <row r="82" spans="1:13" x14ac:dyDescent="0.25">
      <c r="A82">
        <v>400264</v>
      </c>
      <c r="B82">
        <v>14.277999879999999</v>
      </c>
      <c r="C82">
        <v>0.61460000000000004</v>
      </c>
      <c r="D82">
        <v>1196.5350341799999</v>
      </c>
      <c r="E82">
        <v>4.7659001400000003</v>
      </c>
      <c r="F82">
        <v>9.9000003020963209E+37</v>
      </c>
      <c r="G82">
        <v>1.2702000099999999</v>
      </c>
      <c r="H82">
        <v>9.9000003020963209E+37</v>
      </c>
      <c r="K82" s="2">
        <f>TREND(Calibration!$A$2:$A$4,Calibration!$B$2:$B$4,C82)</f>
        <v>424.17141762608674</v>
      </c>
      <c r="L82" s="2">
        <f>TREND(Calibration!$A$2:$A$4,Calibration!$C$2:$C$4,E82)</f>
        <v>1899.0105444602805</v>
      </c>
      <c r="M82" s="2">
        <f>TREND(Calibration!$A$2:$A$4,Calibration!$D$2:$D$4,G82)</f>
        <v>482.96617918650747</v>
      </c>
    </row>
    <row r="83" spans="1:13" x14ac:dyDescent="0.25">
      <c r="A83">
        <v>405293</v>
      </c>
      <c r="B83">
        <v>14.36900043</v>
      </c>
      <c r="C83">
        <v>0.60430002000000005</v>
      </c>
      <c r="D83">
        <v>1098.0880127</v>
      </c>
      <c r="E83">
        <v>5.0089001700000004</v>
      </c>
      <c r="F83">
        <v>9.9000003020963209E+37</v>
      </c>
      <c r="G83">
        <v>1.27670002</v>
      </c>
      <c r="H83">
        <v>9.9000003020963209E+37</v>
      </c>
      <c r="K83" s="2">
        <f>TREND(Calibration!$A$2:$A$4,Calibration!$B$2:$B$4,C83)</f>
        <v>417.75974064672545</v>
      </c>
      <c r="L83" s="2">
        <f>TREND(Calibration!$A$2:$A$4,Calibration!$C$2:$C$4,E83)</f>
        <v>1996.6961981226618</v>
      </c>
      <c r="M83" s="2">
        <f>TREND(Calibration!$A$2:$A$4,Calibration!$D$2:$D$4,G83)</f>
        <v>485.63768258832215</v>
      </c>
    </row>
    <row r="84" spans="1:13" x14ac:dyDescent="0.25">
      <c r="A84">
        <v>410265</v>
      </c>
      <c r="B84">
        <v>14.59599972</v>
      </c>
      <c r="C84">
        <v>0.60750002000000003</v>
      </c>
      <c r="D84">
        <v>463.39401244999999</v>
      </c>
      <c r="E84">
        <v>4.9920997600000003</v>
      </c>
      <c r="F84">
        <v>9.9000003020963209E+37</v>
      </c>
      <c r="G84">
        <v>1.2836999899999999</v>
      </c>
      <c r="H84">
        <v>952.86102295000001</v>
      </c>
      <c r="K84" s="2">
        <f>TREND(Calibration!$A$2:$A$4,Calibration!$B$2:$B$4,C84)</f>
        <v>419.75172182862639</v>
      </c>
      <c r="L84" s="2">
        <f>TREND(Calibration!$A$2:$A$4,Calibration!$C$2:$C$4,E84)</f>
        <v>1989.9424580813704</v>
      </c>
      <c r="M84" s="2">
        <f>TREND(Calibration!$A$2:$A$4,Calibration!$D$2:$D$4,G84)</f>
        <v>488.51466949566543</v>
      </c>
    </row>
    <row r="85" spans="1:13" x14ac:dyDescent="0.25">
      <c r="A85">
        <v>415283</v>
      </c>
      <c r="B85">
        <v>14.739000320000001</v>
      </c>
      <c r="C85">
        <v>0.61400001999999998</v>
      </c>
      <c r="D85">
        <v>939.03399658000001</v>
      </c>
      <c r="E85">
        <v>3.7116999599999998</v>
      </c>
      <c r="F85">
        <v>9.9000003020963209E+37</v>
      </c>
      <c r="G85">
        <v>1.2949999599999999</v>
      </c>
      <c r="H85">
        <v>1370.66796875</v>
      </c>
      <c r="K85" s="2">
        <f>TREND(Calibration!$A$2:$A$4,Calibration!$B$2:$B$4,C85)</f>
        <v>423.7979336043627</v>
      </c>
      <c r="L85" s="2">
        <f>TREND(Calibration!$A$2:$A$4,Calibration!$C$2:$C$4,E85)</f>
        <v>1475.2236269265661</v>
      </c>
      <c r="M85" s="2">
        <f>TREND(Calibration!$A$2:$A$4,Calibration!$D$2:$D$4,G85)</f>
        <v>493.15895593451773</v>
      </c>
    </row>
    <row r="86" spans="1:13" x14ac:dyDescent="0.25">
      <c r="A86">
        <v>420265</v>
      </c>
      <c r="B86">
        <v>14.84200001</v>
      </c>
      <c r="C86">
        <v>0.61400001999999998</v>
      </c>
      <c r="D86">
        <v>1203.6710205100001</v>
      </c>
      <c r="E86">
        <v>4.9780998199999997</v>
      </c>
      <c r="F86">
        <v>9.9000003020963209E+37</v>
      </c>
      <c r="G86">
        <v>1.2928999699999999</v>
      </c>
      <c r="H86">
        <v>1133.8260498</v>
      </c>
      <c r="K86" s="2">
        <f>TREND(Calibration!$A$2:$A$4,Calibration!$B$2:$B$4,C86)</f>
        <v>423.7979336043627</v>
      </c>
      <c r="L86" s="2">
        <f>TREND(Calibration!$A$2:$A$4,Calibration!$C$2:$C$4,E86)</f>
        <v>1984.3145028497017</v>
      </c>
      <c r="M86" s="2">
        <f>TREND(Calibration!$A$2:$A$4,Calibration!$D$2:$D$4,G86)</f>
        <v>492.29586027331459</v>
      </c>
    </row>
    <row r="87" spans="1:13" x14ac:dyDescent="0.25">
      <c r="A87">
        <v>425342</v>
      </c>
      <c r="B87">
        <v>14.79399967</v>
      </c>
      <c r="C87">
        <v>0.60159998999999997</v>
      </c>
      <c r="D87">
        <v>1224.39294434</v>
      </c>
      <c r="E87">
        <v>5.0093998900000001</v>
      </c>
      <c r="F87">
        <v>9.9000003020963209E+37</v>
      </c>
      <c r="G87">
        <v>1.2869000399999999</v>
      </c>
      <c r="H87">
        <v>9.9000003020963209E+37</v>
      </c>
      <c r="K87" s="2">
        <f>TREND(Calibration!$A$2:$A$4,Calibration!$B$2:$B$4,C87)</f>
        <v>416.07898784967284</v>
      </c>
      <c r="L87" s="2">
        <f>TREND(Calibration!$A$2:$A$4,Calibration!$C$2:$C$4,E87)</f>
        <v>1996.8970848256311</v>
      </c>
      <c r="M87" s="2">
        <f>TREND(Calibration!$A$2:$A$4,Calibration!$D$2:$D$4,G87)</f>
        <v>489.82988969701546</v>
      </c>
    </row>
    <row r="88" spans="1:13" x14ac:dyDescent="0.25">
      <c r="A88">
        <v>430276</v>
      </c>
      <c r="B88">
        <v>14.65699959</v>
      </c>
      <c r="C88">
        <v>0.60210001000000002</v>
      </c>
      <c r="D88">
        <v>891.63800048999997</v>
      </c>
      <c r="E88">
        <v>4.7470002200000003</v>
      </c>
      <c r="F88">
        <v>9.9000003020963209E+37</v>
      </c>
      <c r="G88">
        <v>1.29449999</v>
      </c>
      <c r="H88">
        <v>1353.64294434</v>
      </c>
      <c r="K88" s="2">
        <f>TREND(Calibration!$A$2:$A$4,Calibration!$B$2:$B$4,C88)</f>
        <v>416.39024735922732</v>
      </c>
      <c r="L88" s="2">
        <f>TREND(Calibration!$A$2:$A$4,Calibration!$C$2:$C$4,E88)</f>
        <v>1891.4128044955294</v>
      </c>
      <c r="M88" s="2">
        <f>TREND(Calibration!$A$2:$A$4,Calibration!$D$2:$D$4,G88)</f>
        <v>492.95346831899019</v>
      </c>
    </row>
    <row r="89" spans="1:13" x14ac:dyDescent="0.25">
      <c r="A89">
        <v>435265</v>
      </c>
      <c r="B89">
        <v>14.57299995</v>
      </c>
      <c r="C89">
        <v>0.61189996999999996</v>
      </c>
      <c r="D89">
        <v>681.45501708999996</v>
      </c>
      <c r="E89">
        <v>5.0001997899999999</v>
      </c>
      <c r="F89">
        <v>9.9000003020963209E+37</v>
      </c>
      <c r="G89">
        <v>1.29770005</v>
      </c>
      <c r="H89">
        <v>1225.4279785199999</v>
      </c>
      <c r="K89" s="2">
        <f>TREND(Calibration!$A$2:$A$4,Calibration!$B$2:$B$4,C89)</f>
        <v>422.49066482903419</v>
      </c>
      <c r="L89" s="2">
        <f>TREND(Calibration!$A$2:$A$4,Calibration!$C$2:$C$4,E89)</f>
        <v>1993.1986581947401</v>
      </c>
      <c r="M89" s="2">
        <f>TREND(Calibration!$A$2:$A$4,Calibration!$D$2:$D$4,G89)</f>
        <v>494.26869263033916</v>
      </c>
    </row>
    <row r="90" spans="1:13" x14ac:dyDescent="0.25">
      <c r="A90">
        <v>440276</v>
      </c>
      <c r="B90">
        <v>14.42399979</v>
      </c>
      <c r="C90">
        <v>0.59939998000000005</v>
      </c>
      <c r="D90">
        <v>1169.2480468700001</v>
      </c>
      <c r="E90">
        <v>5.0089001700000004</v>
      </c>
      <c r="F90">
        <v>9.9000003020963209E+37</v>
      </c>
      <c r="G90">
        <v>1.2992999599999999</v>
      </c>
      <c r="H90">
        <v>9.9000003020963209E+37</v>
      </c>
      <c r="K90" s="2">
        <f>TREND(Calibration!$A$2:$A$4,Calibration!$B$2:$B$4,C90)</f>
        <v>414.70949456217483</v>
      </c>
      <c r="L90" s="2">
        <f>TREND(Calibration!$A$2:$A$4,Calibration!$C$2:$C$4,E90)</f>
        <v>1996.6961981226618</v>
      </c>
      <c r="M90" s="2">
        <f>TREND(Calibration!$A$2:$A$4,Calibration!$D$2:$D$4,G90)</f>
        <v>494.92625546602665</v>
      </c>
    </row>
    <row r="91" spans="1:13" x14ac:dyDescent="0.25">
      <c r="A91">
        <v>445265</v>
      </c>
      <c r="B91">
        <v>14.34599972</v>
      </c>
      <c r="C91">
        <v>0.61080003000000005</v>
      </c>
      <c r="D91">
        <v>633.32702637</v>
      </c>
      <c r="E91">
        <v>5.0082998300000003</v>
      </c>
      <c r="F91">
        <v>9.9000003020963209E+37</v>
      </c>
      <c r="G91">
        <v>1.2956000599999999</v>
      </c>
      <c r="H91">
        <v>9.9000003020963209E+37</v>
      </c>
      <c r="K91" s="2">
        <f>TREND(Calibration!$A$2:$A$4,Calibration!$B$2:$B$4,C91)</f>
        <v>421.80595864740297</v>
      </c>
      <c r="L91" s="2">
        <f>TREND(Calibration!$A$2:$A$4,Calibration!$C$2:$C$4,E91)</f>
        <v>1996.4548623280955</v>
      </c>
      <c r="M91" s="2">
        <f>TREND(Calibration!$A$2:$A$4,Calibration!$D$2:$D$4,G91)</f>
        <v>493.40559696913601</v>
      </c>
    </row>
    <row r="92" spans="1:13" x14ac:dyDescent="0.25">
      <c r="A92">
        <v>450264</v>
      </c>
      <c r="B92">
        <v>14.329999920000001</v>
      </c>
      <c r="C92">
        <v>0.60589999000000005</v>
      </c>
      <c r="D92">
        <v>1122.4890136700001</v>
      </c>
      <c r="E92">
        <v>5.0093998900000001</v>
      </c>
      <c r="F92">
        <v>9.9000003020963209E+37</v>
      </c>
      <c r="G92">
        <v>1.29879999</v>
      </c>
      <c r="H92">
        <v>1085.8580322299999</v>
      </c>
      <c r="K92" s="2">
        <f>TREND(Calibration!$A$2:$A$4,Calibration!$B$2:$B$4,C92)</f>
        <v>418.75571256285235</v>
      </c>
      <c r="L92" s="2">
        <f>TREND(Calibration!$A$2:$A$4,Calibration!$C$2:$C$4,E92)</f>
        <v>1996.8970848256311</v>
      </c>
      <c r="M92" s="2">
        <f>TREND(Calibration!$A$2:$A$4,Calibration!$D$2:$D$4,G92)</f>
        <v>494.7207678504991</v>
      </c>
    </row>
    <row r="93" spans="1:13" x14ac:dyDescent="0.25">
      <c r="A93">
        <v>455265</v>
      </c>
      <c r="B93">
        <v>14.413999560000001</v>
      </c>
      <c r="C93">
        <v>0.59729999</v>
      </c>
      <c r="D93">
        <v>1000.63299561</v>
      </c>
      <c r="E93">
        <v>4.9846000699999999</v>
      </c>
      <c r="F93">
        <v>9.9000003020963209E+37</v>
      </c>
      <c r="G93">
        <v>1.29990005</v>
      </c>
      <c r="H93">
        <v>9.9000003020963209E+37</v>
      </c>
      <c r="K93" s="2">
        <f>TREND(Calibration!$A$2:$A$4,Calibration!$B$2:$B$4,C93)</f>
        <v>413.40226313649345</v>
      </c>
      <c r="L93" s="2">
        <f>TREND(Calibration!$A$2:$A$4,Calibration!$C$2:$C$4,E93)</f>
        <v>1986.9275937625666</v>
      </c>
      <c r="M93" s="2">
        <f>TREND(Calibration!$A$2:$A$4,Calibration!$D$2:$D$4,G93)</f>
        <v>495.17289239064598</v>
      </c>
    </row>
    <row r="94" spans="1:13" x14ac:dyDescent="0.25">
      <c r="A94">
        <v>460264</v>
      </c>
      <c r="B94">
        <v>14.510999679999999</v>
      </c>
      <c r="C94">
        <v>0.59670000999999995</v>
      </c>
      <c r="D94">
        <v>944.83099364999998</v>
      </c>
      <c r="E94">
        <v>5.0093998900000001</v>
      </c>
      <c r="F94">
        <v>9.9000003020963209E+37</v>
      </c>
      <c r="G94">
        <v>1.30369997</v>
      </c>
      <c r="H94">
        <v>9.9000003020963209E+37</v>
      </c>
      <c r="K94" s="2">
        <f>TREND(Calibration!$A$2:$A$4,Calibration!$B$2:$B$4,C94)</f>
        <v>413.02877911476935</v>
      </c>
      <c r="L94" s="2">
        <f>TREND(Calibration!$A$2:$A$4,Calibration!$C$2:$C$4,E94)</f>
        <v>1996.8970848256311</v>
      </c>
      <c r="M94" s="2">
        <f>TREND(Calibration!$A$2:$A$4,Calibration!$D$2:$D$4,G94)</f>
        <v>496.73465909663935</v>
      </c>
    </row>
    <row r="95" spans="1:13" x14ac:dyDescent="0.25">
      <c r="A95">
        <v>465275</v>
      </c>
      <c r="B95">
        <v>14.661000250000001</v>
      </c>
      <c r="C95">
        <v>0.58490001999999996</v>
      </c>
      <c r="D95">
        <v>604.44598388999998</v>
      </c>
      <c r="E95">
        <v>5.0121002199999998</v>
      </c>
      <c r="F95">
        <v>9.9000003020963209E+37</v>
      </c>
      <c r="G95">
        <v>1.30739999</v>
      </c>
      <c r="H95">
        <v>1301.3769531200001</v>
      </c>
      <c r="K95" s="2">
        <f>TREND(Calibration!$A$2:$A$4,Calibration!$B$2:$B$4,C95)</f>
        <v>405.68335473145078</v>
      </c>
      <c r="L95" s="2">
        <f>TREND(Calibration!$A$2:$A$4,Calibration!$C$2:$C$4,E95)</f>
        <v>1997.9826135029491</v>
      </c>
      <c r="M95" s="2">
        <f>TREND(Calibration!$A$2:$A$4,Calibration!$D$2:$D$4,G95)</f>
        <v>498.25536691351692</v>
      </c>
    </row>
    <row r="96" spans="1:13" x14ac:dyDescent="0.25">
      <c r="A96">
        <v>470264</v>
      </c>
      <c r="B96">
        <v>14.755000109999999</v>
      </c>
      <c r="C96">
        <v>0.60589999000000005</v>
      </c>
      <c r="D96">
        <v>900.59100341999999</v>
      </c>
      <c r="E96">
        <v>5.0072998999999996</v>
      </c>
      <c r="F96">
        <v>9.9000003020963209E+37</v>
      </c>
      <c r="G96">
        <v>1.3069000200000001</v>
      </c>
      <c r="H96">
        <v>9.9000003020963209E+37</v>
      </c>
      <c r="K96" s="2">
        <f>TREND(Calibration!$A$2:$A$4,Calibration!$B$2:$B$4,C96)</f>
        <v>418.75571256285235</v>
      </c>
      <c r="L96" s="2">
        <f>TREND(Calibration!$A$2:$A$4,Calibration!$C$2:$C$4,E96)</f>
        <v>1996.0528919428791</v>
      </c>
      <c r="M96" s="2">
        <f>TREND(Calibration!$A$2:$A$4,Calibration!$D$2:$D$4,G96)</f>
        <v>498.04987929798938</v>
      </c>
    </row>
    <row r="97" spans="1:13" x14ac:dyDescent="0.25">
      <c r="A97">
        <v>475274</v>
      </c>
      <c r="B97">
        <v>14.76799965</v>
      </c>
      <c r="C97">
        <v>0.59670000999999995</v>
      </c>
      <c r="D97">
        <v>811.38098145000004</v>
      </c>
      <c r="E97">
        <v>5.0082998300000003</v>
      </c>
      <c r="F97">
        <v>9.9000003020963209E+37</v>
      </c>
      <c r="G97">
        <v>1.3096000000000001</v>
      </c>
      <c r="H97">
        <v>9.9000003020963209E+37</v>
      </c>
      <c r="K97" s="2">
        <f>TREND(Calibration!$A$2:$A$4,Calibration!$B$2:$B$4,C97)</f>
        <v>413.02877911476935</v>
      </c>
      <c r="L97" s="2">
        <f>TREND(Calibration!$A$2:$A$4,Calibration!$C$2:$C$4,E97)</f>
        <v>1996.4548623280955</v>
      </c>
      <c r="M97" s="2">
        <f>TREND(Calibration!$A$2:$A$4,Calibration!$D$2:$D$4,G97)</f>
        <v>499.15957078382269</v>
      </c>
    </row>
    <row r="98" spans="1:13" x14ac:dyDescent="0.25">
      <c r="A98">
        <v>480265</v>
      </c>
      <c r="B98">
        <v>14.62800026</v>
      </c>
      <c r="C98">
        <v>0.60589999000000005</v>
      </c>
      <c r="D98">
        <v>1030.0629882799999</v>
      </c>
      <c r="E98">
        <v>5.0093998900000001</v>
      </c>
      <c r="F98">
        <v>9.9000003020963209E+37</v>
      </c>
      <c r="G98">
        <v>1.31449997</v>
      </c>
      <c r="H98">
        <v>9.9000003020963209E+37</v>
      </c>
      <c r="K98" s="2">
        <f>TREND(Calibration!$A$2:$A$4,Calibration!$B$2:$B$4,C98)</f>
        <v>418.75571256285235</v>
      </c>
      <c r="L98" s="2">
        <f>TREND(Calibration!$A$2:$A$4,Calibration!$C$2:$C$4,E98)</f>
        <v>1996.8970848256311</v>
      </c>
      <c r="M98" s="2">
        <f>TREND(Calibration!$A$2:$A$4,Calibration!$D$2:$D$4,G98)</f>
        <v>501.17345791996399</v>
      </c>
    </row>
    <row r="99" spans="1:13" x14ac:dyDescent="0.25">
      <c r="A99">
        <v>485264</v>
      </c>
      <c r="B99">
        <v>14.43700027</v>
      </c>
      <c r="C99">
        <v>0.58920002000000005</v>
      </c>
      <c r="D99">
        <v>9.9000003020963209E+37</v>
      </c>
      <c r="E99">
        <v>5.0089001700000004</v>
      </c>
      <c r="F99">
        <v>9.9000003020963209E+37</v>
      </c>
      <c r="G99">
        <v>1.31930006</v>
      </c>
      <c r="H99">
        <v>9.9000003020963209E+37</v>
      </c>
      <c r="K99" s="2">
        <f>TREND(Calibration!$A$2:$A$4,Calibration!$B$2:$B$4,C99)</f>
        <v>408.36007944463023</v>
      </c>
      <c r="L99" s="2">
        <f>TREND(Calibration!$A$2:$A$4,Calibration!$C$2:$C$4,E99)</f>
        <v>1996.6961981226618</v>
      </c>
      <c r="M99" s="2">
        <f>TREND(Calibration!$A$2:$A$4,Calibration!$D$2:$D$4,G99)</f>
        <v>503.14629438698739</v>
      </c>
    </row>
    <row r="100" spans="1:13" x14ac:dyDescent="0.25">
      <c r="A100">
        <v>490260</v>
      </c>
      <c r="B100">
        <v>14.32299995</v>
      </c>
      <c r="C100">
        <v>0.6038</v>
      </c>
      <c r="D100">
        <v>576.37402343999997</v>
      </c>
      <c r="E100">
        <v>5.0104999499999998</v>
      </c>
      <c r="F100">
        <v>9.9000003020963209E+37</v>
      </c>
      <c r="G100">
        <v>1.3181999900000001</v>
      </c>
      <c r="H100">
        <v>9.9000003020963209E+37</v>
      </c>
      <c r="K100" s="2">
        <f>TREND(Calibration!$A$2:$A$4,Calibration!$B$2:$B$4,C100)</f>
        <v>417.44848113717097</v>
      </c>
      <c r="L100" s="2">
        <f>TREND(Calibration!$A$2:$A$4,Calibration!$C$2:$C$4,E100)</f>
        <v>1997.3393073231666</v>
      </c>
      <c r="M100" s="2">
        <f>TREND(Calibration!$A$2:$A$4,Calibration!$D$2:$D$4,G100)</f>
        <v>502.69416573684168</v>
      </c>
    </row>
    <row r="101" spans="1:13" x14ac:dyDescent="0.25">
      <c r="A101">
        <v>495263</v>
      </c>
      <c r="B101">
        <v>14.2159996</v>
      </c>
      <c r="C101">
        <v>0.60540002999999998</v>
      </c>
      <c r="D101">
        <v>1281.86901855</v>
      </c>
      <c r="E101">
        <v>5.0104999499999998</v>
      </c>
      <c r="F101">
        <v>9.9000003020963209E+37</v>
      </c>
      <c r="G101">
        <v>1.3181999900000001</v>
      </c>
      <c r="H101">
        <v>9.9000003020963209E+37</v>
      </c>
      <c r="K101" s="2">
        <f>TREND(Calibration!$A$2:$A$4,Calibration!$B$2:$B$4,C101)</f>
        <v>418.44449040294501</v>
      </c>
      <c r="L101" s="2">
        <f>TREND(Calibration!$A$2:$A$4,Calibration!$C$2:$C$4,E101)</f>
        <v>1997.3393073231666</v>
      </c>
      <c r="M101" s="2">
        <f>TREND(Calibration!$A$2:$A$4,Calibration!$D$2:$D$4,G101)</f>
        <v>502.69416573684168</v>
      </c>
    </row>
    <row r="102" spans="1:13" x14ac:dyDescent="0.25">
      <c r="A102">
        <v>500407</v>
      </c>
      <c r="B102">
        <v>14.20199966</v>
      </c>
      <c r="C102">
        <v>0.61129999000000002</v>
      </c>
      <c r="D102">
        <v>867.36401366999996</v>
      </c>
      <c r="E102">
        <v>5.0104999499999998</v>
      </c>
      <c r="F102">
        <v>9.9000003020963209E+37</v>
      </c>
      <c r="G102">
        <v>1.3199000400000001</v>
      </c>
      <c r="H102">
        <v>9.9000003020963209E+37</v>
      </c>
      <c r="K102" s="2">
        <f>TREND(Calibration!$A$2:$A$4,Calibration!$B$2:$B$4,C102)</f>
        <v>422.11718080731021</v>
      </c>
      <c r="L102" s="2">
        <f>TREND(Calibration!$A$2:$A$4,Calibration!$C$2:$C$4,E102)</f>
        <v>1997.3393073231666</v>
      </c>
      <c r="M102" s="2">
        <f>TREND(Calibration!$A$2:$A$4,Calibration!$D$2:$D$4,G102)</f>
        <v>503.39288610161873</v>
      </c>
    </row>
    <row r="103" spans="1:13" x14ac:dyDescent="0.25">
      <c r="A103">
        <v>505283</v>
      </c>
      <c r="B103">
        <v>14.29399967</v>
      </c>
      <c r="C103">
        <v>0.60650002999999997</v>
      </c>
      <c r="D103">
        <v>9.9000003020963209E+37</v>
      </c>
      <c r="E103">
        <v>5.0100002300000002</v>
      </c>
      <c r="F103">
        <v>9.9000003020963209E+37</v>
      </c>
      <c r="G103">
        <v>1.3187999699999999</v>
      </c>
      <c r="H103">
        <v>9.9000003020963209E+37</v>
      </c>
      <c r="K103" s="2">
        <f>TREND(Calibration!$A$2:$A$4,Calibration!$B$2:$B$4,C103)</f>
        <v>419.12923393422346</v>
      </c>
      <c r="L103" s="2">
        <f>TREND(Calibration!$A$2:$A$4,Calibration!$C$2:$C$4,E103)</f>
        <v>1997.1384206201974</v>
      </c>
      <c r="M103" s="2">
        <f>TREND(Calibration!$A$2:$A$4,Calibration!$D$2:$D$4,G103)</f>
        <v>502.9407574514729</v>
      </c>
    </row>
    <row r="104" spans="1:13" x14ac:dyDescent="0.25">
      <c r="A104">
        <v>510263</v>
      </c>
      <c r="B104">
        <v>14.51200008</v>
      </c>
      <c r="C104">
        <v>0.61240000000000006</v>
      </c>
      <c r="D104">
        <v>807.40502930000002</v>
      </c>
      <c r="E104">
        <v>5.0093998900000001</v>
      </c>
      <c r="F104">
        <v>9.9000003020963209E+37</v>
      </c>
      <c r="G104">
        <v>1.3181999900000001</v>
      </c>
      <c r="H104">
        <v>1255.4499511700001</v>
      </c>
      <c r="K104" s="2">
        <f>TREND(Calibration!$A$2:$A$4,Calibration!$B$2:$B$4,C104)</f>
        <v>422.80193056352988</v>
      </c>
      <c r="L104" s="2">
        <f>TREND(Calibration!$A$2:$A$4,Calibration!$C$2:$C$4,E104)</f>
        <v>1996.8970848256311</v>
      </c>
      <c r="M104" s="2">
        <f>TREND(Calibration!$A$2:$A$4,Calibration!$D$2:$D$4,G104)</f>
        <v>502.69416573684168</v>
      </c>
    </row>
    <row r="105" spans="1:13" x14ac:dyDescent="0.25">
      <c r="A105">
        <v>515273</v>
      </c>
      <c r="B105">
        <v>14.623999599999999</v>
      </c>
      <c r="C105">
        <v>0.62319999999999998</v>
      </c>
      <c r="D105">
        <v>1133.7110595700001</v>
      </c>
      <c r="E105">
        <v>5.0104999499999998</v>
      </c>
      <c r="F105">
        <v>9.9000003020963209E+37</v>
      </c>
      <c r="G105">
        <v>1.3204</v>
      </c>
      <c r="H105">
        <v>1359.7280273399999</v>
      </c>
      <c r="K105" s="2">
        <f>TREND(Calibration!$A$2:$A$4,Calibration!$B$2:$B$4,C105)</f>
        <v>429.52486705244559</v>
      </c>
      <c r="L105" s="2">
        <f>TREND(Calibration!$A$2:$A$4,Calibration!$C$2:$C$4,E105)</f>
        <v>1997.3393073231666</v>
      </c>
      <c r="M105" s="2">
        <f>TREND(Calibration!$A$2:$A$4,Calibration!$D$2:$D$4,G105)</f>
        <v>503.59836960714745</v>
      </c>
    </row>
    <row r="106" spans="1:13" x14ac:dyDescent="0.25">
      <c r="A106">
        <v>520263</v>
      </c>
      <c r="B106">
        <v>14.71899986</v>
      </c>
      <c r="C106">
        <v>0.60589999000000005</v>
      </c>
      <c r="D106">
        <v>1139.4499511700001</v>
      </c>
      <c r="E106">
        <v>5.0089001700000004</v>
      </c>
      <c r="F106">
        <v>9.9000003020963209E+37</v>
      </c>
      <c r="G106">
        <v>1.3316999700000001</v>
      </c>
      <c r="H106">
        <v>9.9000003020963209E+37</v>
      </c>
      <c r="K106" s="2">
        <f>TREND(Calibration!$A$2:$A$4,Calibration!$B$2:$B$4,C106)</f>
        <v>418.75571256285235</v>
      </c>
      <c r="L106" s="2">
        <f>TREND(Calibration!$A$2:$A$4,Calibration!$C$2:$C$4,E106)</f>
        <v>1996.6961981226618</v>
      </c>
      <c r="M106" s="2">
        <f>TREND(Calibration!$A$2:$A$4,Calibration!$D$2:$D$4,G106)</f>
        <v>508.24265604599964</v>
      </c>
    </row>
    <row r="107" spans="1:13" x14ac:dyDescent="0.25">
      <c r="A107">
        <v>525276</v>
      </c>
      <c r="B107">
        <v>14.708000180000001</v>
      </c>
      <c r="C107">
        <v>0.61510003000000002</v>
      </c>
      <c r="D107">
        <v>689.02899170000001</v>
      </c>
      <c r="E107">
        <v>5.0093998900000001</v>
      </c>
      <c r="F107">
        <v>9.9000003020963209E+37</v>
      </c>
      <c r="G107">
        <v>1.33389997</v>
      </c>
      <c r="H107">
        <v>9.9000003020963209E+37</v>
      </c>
      <c r="K107" s="2">
        <f>TREND(Calibration!$A$2:$A$4,Calibration!$B$2:$B$4,C107)</f>
        <v>424.48268336058237</v>
      </c>
      <c r="L107" s="2">
        <f>TREND(Calibration!$A$2:$A$4,Calibration!$C$2:$C$4,E107)</f>
        <v>1996.8970848256311</v>
      </c>
      <c r="M107" s="2">
        <f>TREND(Calibration!$A$2:$A$4,Calibration!$D$2:$D$4,G107)</f>
        <v>509.14685580630658</v>
      </c>
    </row>
    <row r="108" spans="1:13" x14ac:dyDescent="0.25">
      <c r="A108">
        <v>530263</v>
      </c>
      <c r="B108">
        <v>14.553000450000001</v>
      </c>
      <c r="C108">
        <v>0.59840000000000004</v>
      </c>
      <c r="D108">
        <v>1366.1610107399999</v>
      </c>
      <c r="E108">
        <v>5.0104999499999998</v>
      </c>
      <c r="F108">
        <v>9.9000003020963209E+37</v>
      </c>
      <c r="G108">
        <v>1.3269000099999999</v>
      </c>
      <c r="H108">
        <v>9.9000003020963209E+37</v>
      </c>
      <c r="K108" s="2">
        <f>TREND(Calibration!$A$2:$A$4,Calibration!$B$2:$B$4,C108)</f>
        <v>414.08701289271312</v>
      </c>
      <c r="L108" s="2">
        <f>TREND(Calibration!$A$2:$A$4,Calibration!$C$2:$C$4,E108)</f>
        <v>1997.3393073231666</v>
      </c>
      <c r="M108" s="2">
        <f>TREND(Calibration!$A$2:$A$4,Calibration!$D$2:$D$4,G108)</f>
        <v>506.26987300896201</v>
      </c>
    </row>
    <row r="109" spans="1:13" x14ac:dyDescent="0.25">
      <c r="A109">
        <v>535264</v>
      </c>
      <c r="B109">
        <v>14.43500042</v>
      </c>
      <c r="C109">
        <v>0.60970002000000001</v>
      </c>
      <c r="D109">
        <v>665.52197265999996</v>
      </c>
      <c r="E109">
        <v>5.0093998900000001</v>
      </c>
      <c r="F109">
        <v>9.9000003020963209E+37</v>
      </c>
      <c r="G109">
        <v>1.3285000300000001</v>
      </c>
      <c r="H109">
        <v>1044.2390136700001</v>
      </c>
      <c r="K109" s="2">
        <f>TREND(Calibration!$A$2:$A$4,Calibration!$B$2:$B$4,C109)</f>
        <v>421.1212088911833</v>
      </c>
      <c r="L109" s="2">
        <f>TREND(Calibration!$A$2:$A$4,Calibration!$C$2:$C$4,E109)</f>
        <v>1996.8970848256311</v>
      </c>
      <c r="M109" s="2">
        <f>TREND(Calibration!$A$2:$A$4,Calibration!$D$2:$D$4,G109)</f>
        <v>506.92748105463761</v>
      </c>
    </row>
    <row r="110" spans="1:13" x14ac:dyDescent="0.25">
      <c r="A110">
        <v>540389</v>
      </c>
      <c r="B110">
        <v>14.23400021</v>
      </c>
      <c r="C110">
        <v>0.60210001000000002</v>
      </c>
      <c r="D110">
        <v>9.9000003020963209E+37</v>
      </c>
      <c r="E110">
        <v>5.0089001700000004</v>
      </c>
      <c r="F110">
        <v>9.9000003020963209E+37</v>
      </c>
      <c r="G110">
        <v>1.3311999999999999</v>
      </c>
      <c r="H110">
        <v>9.9000003020963209E+37</v>
      </c>
      <c r="K110" s="2">
        <f>TREND(Calibration!$A$2:$A$4,Calibration!$B$2:$B$4,C110)</f>
        <v>416.39024735922732</v>
      </c>
      <c r="L110" s="2">
        <f>TREND(Calibration!$A$2:$A$4,Calibration!$C$2:$C$4,E110)</f>
        <v>1996.6961981226618</v>
      </c>
      <c r="M110" s="2">
        <f>TREND(Calibration!$A$2:$A$4,Calibration!$D$2:$D$4,G110)</f>
        <v>508.03716843047209</v>
      </c>
    </row>
    <row r="111" spans="1:13" x14ac:dyDescent="0.25">
      <c r="A111">
        <v>545273</v>
      </c>
      <c r="B111">
        <v>14.12199974</v>
      </c>
      <c r="C111">
        <v>0.60650002999999997</v>
      </c>
      <c r="D111">
        <v>1275.6540527300001</v>
      </c>
      <c r="E111">
        <v>5.0104999499999998</v>
      </c>
      <c r="F111">
        <v>9.9000003020963209E+37</v>
      </c>
      <c r="G111">
        <v>1.3344000600000001</v>
      </c>
      <c r="H111">
        <v>9.9000003020963209E+37</v>
      </c>
      <c r="K111" s="2">
        <f>TREND(Calibration!$A$2:$A$4,Calibration!$B$2:$B$4,C111)</f>
        <v>419.12923393422346</v>
      </c>
      <c r="L111" s="2">
        <f>TREND(Calibration!$A$2:$A$4,Calibration!$C$2:$C$4,E111)</f>
        <v>1997.3393073231666</v>
      </c>
      <c r="M111" s="2">
        <f>TREND(Calibration!$A$2:$A$4,Calibration!$D$2:$D$4,G111)</f>
        <v>509.35239274182106</v>
      </c>
    </row>
    <row r="112" spans="1:13" x14ac:dyDescent="0.25">
      <c r="A112">
        <v>550263</v>
      </c>
      <c r="B112">
        <v>14.15499973</v>
      </c>
      <c r="C112">
        <v>0.61940002000000005</v>
      </c>
      <c r="D112">
        <v>759.60900878999996</v>
      </c>
      <c r="E112">
        <v>5.0100002300000002</v>
      </c>
      <c r="F112">
        <v>9.9000003020963209E+37</v>
      </c>
      <c r="G112">
        <v>1.33389997</v>
      </c>
      <c r="H112">
        <v>9.9000003020963209E+37</v>
      </c>
      <c r="K112" s="2">
        <f>TREND(Calibration!$A$2:$A$4,Calibration!$B$2:$B$4,C112)</f>
        <v>427.15940184882061</v>
      </c>
      <c r="L112" s="2">
        <f>TREND(Calibration!$A$2:$A$4,Calibration!$C$2:$C$4,E112)</f>
        <v>1997.1384206201974</v>
      </c>
      <c r="M112" s="2">
        <f>TREND(Calibration!$A$2:$A$4,Calibration!$D$2:$D$4,G112)</f>
        <v>509.14685580630658</v>
      </c>
    </row>
    <row r="113" spans="1:13" x14ac:dyDescent="0.25">
      <c r="A113">
        <v>555285</v>
      </c>
      <c r="B113">
        <v>14.27900028</v>
      </c>
      <c r="C113">
        <v>0.60430002000000005</v>
      </c>
      <c r="D113">
        <v>1085.1350097699999</v>
      </c>
      <c r="E113">
        <v>5.0089001700000004</v>
      </c>
      <c r="F113">
        <v>9.9000003020963209E+37</v>
      </c>
      <c r="G113">
        <v>1.3334000100000001</v>
      </c>
      <c r="H113">
        <v>9.9000003020963209E+37</v>
      </c>
      <c r="K113" s="2">
        <f>TREND(Calibration!$A$2:$A$4,Calibration!$B$2:$B$4,C113)</f>
        <v>417.75974064672545</v>
      </c>
      <c r="L113" s="2">
        <f>TREND(Calibration!$A$2:$A$4,Calibration!$C$2:$C$4,E113)</f>
        <v>1996.6961981226618</v>
      </c>
      <c r="M113" s="2">
        <f>TREND(Calibration!$A$2:$A$4,Calibration!$D$2:$D$4,G113)</f>
        <v>508.94137230077786</v>
      </c>
    </row>
    <row r="114" spans="1:13" x14ac:dyDescent="0.25">
      <c r="A114">
        <v>560264</v>
      </c>
      <c r="B114">
        <v>14.458000180000001</v>
      </c>
      <c r="C114">
        <v>0.61400001999999998</v>
      </c>
      <c r="D114">
        <v>943.98901366999996</v>
      </c>
      <c r="E114">
        <v>5.0089001700000004</v>
      </c>
      <c r="F114">
        <v>9.9000003020963209E+37</v>
      </c>
      <c r="G114">
        <v>1.33280003</v>
      </c>
      <c r="H114">
        <v>9.9000003020963209E+37</v>
      </c>
      <c r="K114" s="2">
        <f>TREND(Calibration!$A$2:$A$4,Calibration!$B$2:$B$4,C114)</f>
        <v>423.7979336043627</v>
      </c>
      <c r="L114" s="2">
        <f>TREND(Calibration!$A$2:$A$4,Calibration!$C$2:$C$4,E114)</f>
        <v>1996.6961981226618</v>
      </c>
      <c r="M114" s="2">
        <f>TREND(Calibration!$A$2:$A$4,Calibration!$D$2:$D$4,G114)</f>
        <v>508.69478058614652</v>
      </c>
    </row>
    <row r="115" spans="1:13" x14ac:dyDescent="0.25">
      <c r="A115">
        <v>565264</v>
      </c>
      <c r="B115">
        <v>14.574000359999999</v>
      </c>
      <c r="C115">
        <v>0.60479998999999995</v>
      </c>
      <c r="D115">
        <v>9.9000003020963209E+37</v>
      </c>
      <c r="E115">
        <v>5.0104999499999998</v>
      </c>
      <c r="F115">
        <v>9.9000003020963209E+37</v>
      </c>
      <c r="G115">
        <v>1.33280003</v>
      </c>
      <c r="H115">
        <v>9.9000003020963209E+37</v>
      </c>
      <c r="K115" s="2">
        <f>TREND(Calibration!$A$2:$A$4,Calibration!$B$2:$B$4,C115)</f>
        <v>418.07096903157378</v>
      </c>
      <c r="L115" s="2">
        <f>TREND(Calibration!$A$2:$A$4,Calibration!$C$2:$C$4,E115)</f>
        <v>1997.3393073231666</v>
      </c>
      <c r="M115" s="2">
        <f>TREND(Calibration!$A$2:$A$4,Calibration!$D$2:$D$4,G115)</f>
        <v>508.69478058614652</v>
      </c>
    </row>
    <row r="116" spans="1:13" x14ac:dyDescent="0.25">
      <c r="A116">
        <v>570264</v>
      </c>
      <c r="B116">
        <v>14.70699978</v>
      </c>
      <c r="C116">
        <v>0.60919999999999996</v>
      </c>
      <c r="D116">
        <v>692.04602050999995</v>
      </c>
      <c r="E116">
        <v>5.0121002199999998</v>
      </c>
      <c r="F116">
        <v>9.9000003020963209E+37</v>
      </c>
      <c r="G116">
        <v>1.3393000399999999</v>
      </c>
      <c r="H116">
        <v>1118.95703125</v>
      </c>
      <c r="K116" s="2">
        <f>TREND(Calibration!$A$2:$A$4,Calibration!$B$2:$B$4,C116)</f>
        <v>420.80994938162883</v>
      </c>
      <c r="L116" s="2">
        <f>TREND(Calibration!$A$2:$A$4,Calibration!$C$2:$C$4,E116)</f>
        <v>1997.9826135029491</v>
      </c>
      <c r="M116" s="2">
        <f>TREND(Calibration!$A$2:$A$4,Calibration!$D$2:$D$4,G116)</f>
        <v>511.3662839879612</v>
      </c>
    </row>
    <row r="117" spans="1:13" x14ac:dyDescent="0.25">
      <c r="A117">
        <v>575278</v>
      </c>
      <c r="B117">
        <v>14.649000170000001</v>
      </c>
      <c r="C117">
        <v>0.59030002000000004</v>
      </c>
      <c r="D117">
        <v>1090.8010253899999</v>
      </c>
      <c r="E117">
        <v>5.0089001700000004</v>
      </c>
      <c r="F117">
        <v>9.9000003020963209E+37</v>
      </c>
      <c r="G117">
        <v>1.3403999799999999</v>
      </c>
      <c r="H117">
        <v>9.9000003020963209E+37</v>
      </c>
      <c r="K117" s="2">
        <f>TREND(Calibration!$A$2:$A$4,Calibration!$B$2:$B$4,C117)</f>
        <v>409.04482297590869</v>
      </c>
      <c r="L117" s="2">
        <f>TREND(Calibration!$A$2:$A$4,Calibration!$C$2:$C$4,E117)</f>
        <v>1996.6961981226618</v>
      </c>
      <c r="M117" s="2">
        <f>TREND(Calibration!$A$2:$A$4,Calibration!$D$2:$D$4,G117)</f>
        <v>511.81835920812114</v>
      </c>
    </row>
    <row r="118" spans="1:13" x14ac:dyDescent="0.25">
      <c r="A118">
        <v>580264</v>
      </c>
      <c r="B118">
        <v>14.493000029999999</v>
      </c>
      <c r="C118">
        <v>0.59299999000000003</v>
      </c>
      <c r="D118">
        <v>1054.2860107399999</v>
      </c>
      <c r="E118">
        <v>3.9472000600000001</v>
      </c>
      <c r="F118">
        <v>9.9000003020963209E+37</v>
      </c>
      <c r="G118">
        <v>1.3403999799999999</v>
      </c>
      <c r="H118">
        <v>9.9000003020963209E+37</v>
      </c>
      <c r="K118" s="2">
        <f>TREND(Calibration!$A$2:$A$4,Calibration!$B$2:$B$4,C118)</f>
        <v>410.72553842331405</v>
      </c>
      <c r="L118" s="2">
        <f>TREND(Calibration!$A$2:$A$4,Calibration!$C$2:$C$4,E118)</f>
        <v>1569.894319790498</v>
      </c>
      <c r="M118" s="2">
        <f>TREND(Calibration!$A$2:$A$4,Calibration!$D$2:$D$4,G118)</f>
        <v>511.81835920812114</v>
      </c>
    </row>
    <row r="119" spans="1:13" x14ac:dyDescent="0.25">
      <c r="A119">
        <v>585265</v>
      </c>
      <c r="B119">
        <v>14.39299965</v>
      </c>
      <c r="C119">
        <v>0.59130000999999999</v>
      </c>
      <c r="D119">
        <v>959.77697753999996</v>
      </c>
      <c r="E119">
        <v>4.4618000999999996</v>
      </c>
      <c r="F119">
        <v>9.9000003020963209E+37</v>
      </c>
      <c r="G119">
        <v>1.3415000399999999</v>
      </c>
      <c r="H119">
        <v>9.9000003020963209E+37</v>
      </c>
      <c r="K119" s="2">
        <f>TREND(Calibration!$A$2:$A$4,Calibration!$B$2:$B$4,C119)</f>
        <v>409.6673108703115</v>
      </c>
      <c r="L119" s="2">
        <f>TREND(Calibration!$A$2:$A$4,Calibration!$C$2:$C$4,E119)</f>
        <v>1776.7627768935176</v>
      </c>
      <c r="M119" s="2">
        <f>TREND(Calibration!$A$2:$A$4,Calibration!$D$2:$D$4,G119)</f>
        <v>512.27048374826802</v>
      </c>
    </row>
    <row r="120" spans="1:13" x14ac:dyDescent="0.25">
      <c r="A120">
        <v>590265</v>
      </c>
      <c r="B120">
        <v>14.260000229999999</v>
      </c>
      <c r="C120">
        <v>0.60270000000000001</v>
      </c>
      <c r="D120">
        <v>657.88702393000005</v>
      </c>
      <c r="E120">
        <v>3.2899000599999999</v>
      </c>
      <c r="F120">
        <v>9.9000003020963209E+37</v>
      </c>
      <c r="G120">
        <v>1.34249997</v>
      </c>
      <c r="H120">
        <v>1217.7779541</v>
      </c>
      <c r="K120" s="2">
        <f>TREND(Calibration!$A$2:$A$4,Calibration!$B$2:$B$4,C120)</f>
        <v>416.76373760589252</v>
      </c>
      <c r="L120" s="2">
        <f>TREND(Calibration!$A$2:$A$4,Calibration!$C$2:$C$4,E120)</f>
        <v>1305.6606892338134</v>
      </c>
      <c r="M120" s="2">
        <f>TREND(Calibration!$A$2:$A$4,Calibration!$D$2:$D$4,G120)</f>
        <v>512.68145486932428</v>
      </c>
    </row>
    <row r="121" spans="1:13" x14ac:dyDescent="0.25">
      <c r="A121">
        <v>595284</v>
      </c>
      <c r="B121">
        <v>14.14000034</v>
      </c>
      <c r="C121">
        <v>0.60479998999999995</v>
      </c>
      <c r="D121">
        <v>9.9000003020963209E+37</v>
      </c>
      <c r="E121">
        <v>3.37849998</v>
      </c>
      <c r="F121">
        <v>9.9000003020963209E+37</v>
      </c>
      <c r="G121">
        <v>1.3501000400000001</v>
      </c>
      <c r="H121">
        <v>9.9000003020963209E+37</v>
      </c>
      <c r="K121" s="2">
        <f>TREND(Calibration!$A$2:$A$4,Calibration!$B$2:$B$4,C121)</f>
        <v>418.07096903157378</v>
      </c>
      <c r="L121" s="2">
        <f>TREND(Calibration!$A$2:$A$4,Calibration!$C$2:$C$4,E121)</f>
        <v>1341.277726398931</v>
      </c>
      <c r="M121" s="2">
        <f>TREND(Calibration!$A$2:$A$4,Calibration!$D$2:$D$4,G121)</f>
        <v>515.80508281128596</v>
      </c>
    </row>
    <row r="122" spans="1:13" x14ac:dyDescent="0.25">
      <c r="A122">
        <v>600265</v>
      </c>
      <c r="B122">
        <v>14.152999879999999</v>
      </c>
      <c r="C122">
        <v>0.59780001999999999</v>
      </c>
      <c r="D122">
        <v>950.96502685999997</v>
      </c>
      <c r="E122">
        <v>5.0093998900000001</v>
      </c>
      <c r="F122">
        <v>9.9000003020963209E+37</v>
      </c>
      <c r="G122">
        <v>1.3489999800000001</v>
      </c>
      <c r="H122">
        <v>9.9000003020963209E+37</v>
      </c>
      <c r="K122" s="2">
        <f>TREND(Calibration!$A$2:$A$4,Calibration!$B$2:$B$4,C122)</f>
        <v>413.71352887098902</v>
      </c>
      <c r="L122" s="2">
        <f>TREND(Calibration!$A$2:$A$4,Calibration!$C$2:$C$4,E122)</f>
        <v>1996.8970848256311</v>
      </c>
      <c r="M122" s="2">
        <f>TREND(Calibration!$A$2:$A$4,Calibration!$D$2:$D$4,G122)</f>
        <v>515.35295827113907</v>
      </c>
    </row>
    <row r="123" spans="1:13" x14ac:dyDescent="0.25">
      <c r="A123">
        <v>605271</v>
      </c>
      <c r="B123">
        <v>14.27600002</v>
      </c>
      <c r="C123">
        <v>0.60479998999999995</v>
      </c>
      <c r="D123">
        <v>1151.45800781</v>
      </c>
      <c r="E123">
        <v>5.0093998900000001</v>
      </c>
      <c r="F123">
        <v>9.9000003020963209E+37</v>
      </c>
      <c r="G123">
        <v>1.3479000299999999</v>
      </c>
      <c r="H123">
        <v>9.9000003020963209E+37</v>
      </c>
      <c r="K123" s="2">
        <f>TREND(Calibration!$A$2:$A$4,Calibration!$B$2:$B$4,C123)</f>
        <v>418.07096903157378</v>
      </c>
      <c r="L123" s="2">
        <f>TREND(Calibration!$A$2:$A$4,Calibration!$C$2:$C$4,E123)</f>
        <v>1996.8970848256311</v>
      </c>
      <c r="M123" s="2">
        <f>TREND(Calibration!$A$2:$A$4,Calibration!$D$2:$D$4,G123)</f>
        <v>514.90087894098008</v>
      </c>
    </row>
    <row r="124" spans="1:13" x14ac:dyDescent="0.25">
      <c r="A124">
        <v>610265</v>
      </c>
      <c r="B124">
        <v>14.4090004</v>
      </c>
      <c r="C124">
        <v>0.59890001999999998</v>
      </c>
      <c r="D124">
        <v>1012.80297852</v>
      </c>
      <c r="E124">
        <v>5.0100002300000002</v>
      </c>
      <c r="F124">
        <v>9.9000003020963209E+37</v>
      </c>
      <c r="G124">
        <v>1.34850001</v>
      </c>
      <c r="H124">
        <v>9.9000003020963209E+37</v>
      </c>
      <c r="K124" s="2">
        <f>TREND(Calibration!$A$2:$A$4,Calibration!$B$2:$B$4,C124)</f>
        <v>414.39827240226748</v>
      </c>
      <c r="L124" s="2">
        <f>TREND(Calibration!$A$2:$A$4,Calibration!$C$2:$C$4,E124)</f>
        <v>1997.1384206201974</v>
      </c>
      <c r="M124" s="2">
        <f>TREND(Calibration!$A$2:$A$4,Calibration!$D$2:$D$4,G124)</f>
        <v>515.14747065561141</v>
      </c>
    </row>
    <row r="125" spans="1:13" x14ac:dyDescent="0.25">
      <c r="A125">
        <v>615297</v>
      </c>
      <c r="B125">
        <v>14.545000079999999</v>
      </c>
      <c r="C125">
        <v>0.61780000000000002</v>
      </c>
      <c r="D125">
        <v>742.78900146000001</v>
      </c>
      <c r="E125">
        <v>5.0089001700000004</v>
      </c>
      <c r="F125">
        <v>9.9000003020963209E+37</v>
      </c>
      <c r="G125">
        <v>1.34689999</v>
      </c>
      <c r="H125">
        <v>9.9000003020963209E+37</v>
      </c>
      <c r="K125" s="2">
        <f>TREND(Calibration!$A$2:$A$4,Calibration!$B$2:$B$4,C125)</f>
        <v>426.16339880798773</v>
      </c>
      <c r="L125" s="2">
        <f>TREND(Calibration!$A$2:$A$4,Calibration!$C$2:$C$4,E125)</f>
        <v>1996.6961981226618</v>
      </c>
      <c r="M125" s="2">
        <f>TREND(Calibration!$A$2:$A$4,Calibration!$D$2:$D$4,G125)</f>
        <v>514.48986260993593</v>
      </c>
    </row>
    <row r="126" spans="1:13" x14ac:dyDescent="0.25">
      <c r="A126">
        <v>620265</v>
      </c>
      <c r="B126">
        <v>14.61299992</v>
      </c>
      <c r="C126">
        <v>0.62050002999999998</v>
      </c>
      <c r="D126">
        <v>1166.95605469</v>
      </c>
      <c r="E126">
        <v>5.0072998999999996</v>
      </c>
      <c r="F126">
        <v>9.9000003020963209E+37</v>
      </c>
      <c r="G126">
        <v>1.3528000099999999</v>
      </c>
      <c r="H126">
        <v>9.9000003020963209E+37</v>
      </c>
      <c r="K126" s="2">
        <f>TREND(Calibration!$A$2:$A$4,Calibration!$B$2:$B$4,C126)</f>
        <v>427.84415160504022</v>
      </c>
      <c r="L126" s="2">
        <f>TREND(Calibration!$A$2:$A$4,Calibration!$C$2:$C$4,E126)</f>
        <v>1996.0528919428791</v>
      </c>
      <c r="M126" s="2">
        <f>TREND(Calibration!$A$2:$A$4,Calibration!$D$2:$D$4,G126)</f>
        <v>516.91477018712033</v>
      </c>
    </row>
    <row r="127" spans="1:13" x14ac:dyDescent="0.25">
      <c r="A127">
        <v>625272</v>
      </c>
      <c r="B127">
        <v>14.53499985</v>
      </c>
      <c r="C127">
        <v>0.60750002000000003</v>
      </c>
      <c r="D127">
        <v>938.93298340000001</v>
      </c>
      <c r="E127">
        <v>5.0093998900000001</v>
      </c>
      <c r="F127">
        <v>9.9000003020963209E+37</v>
      </c>
      <c r="G127">
        <v>1.35549998</v>
      </c>
      <c r="H127">
        <v>9.9000003020963209E+37</v>
      </c>
      <c r="K127" s="2">
        <f>TREND(Calibration!$A$2:$A$4,Calibration!$B$2:$B$4,C127)</f>
        <v>419.75172182862639</v>
      </c>
      <c r="L127" s="2">
        <f>TREND(Calibration!$A$2:$A$4,Calibration!$C$2:$C$4,E127)</f>
        <v>1996.8970848256311</v>
      </c>
      <c r="M127" s="2">
        <f>TREND(Calibration!$A$2:$A$4,Calibration!$D$2:$D$4,G127)</f>
        <v>518.02445756295481</v>
      </c>
    </row>
    <row r="128" spans="1:13" x14ac:dyDescent="0.25">
      <c r="A128">
        <v>630265</v>
      </c>
      <c r="B128">
        <v>14.4090004</v>
      </c>
      <c r="C128">
        <v>0.61940002000000005</v>
      </c>
      <c r="D128">
        <v>921.12097168000003</v>
      </c>
      <c r="E128">
        <v>5.0089001700000004</v>
      </c>
      <c r="F128">
        <v>9.9000003020963209E+37</v>
      </c>
      <c r="G128">
        <v>1.35599995</v>
      </c>
      <c r="H128">
        <v>9.9000003020963209E+37</v>
      </c>
      <c r="K128" s="2">
        <f>TREND(Calibration!$A$2:$A$4,Calibration!$B$2:$B$4,C128)</f>
        <v>427.15940184882061</v>
      </c>
      <c r="L128" s="2">
        <f>TREND(Calibration!$A$2:$A$4,Calibration!$C$2:$C$4,E128)</f>
        <v>1996.6961981226618</v>
      </c>
      <c r="M128" s="2">
        <f>TREND(Calibration!$A$2:$A$4,Calibration!$D$2:$D$4,G128)</f>
        <v>518.22994517848235</v>
      </c>
    </row>
    <row r="129" spans="1:13" x14ac:dyDescent="0.25">
      <c r="A129">
        <v>635292</v>
      </c>
      <c r="B129">
        <v>14.21700001</v>
      </c>
      <c r="C129">
        <v>0.60540002999999998</v>
      </c>
      <c r="D129">
        <v>1216.0069580100001</v>
      </c>
      <c r="E129">
        <v>5.0082998300000003</v>
      </c>
      <c r="F129">
        <v>9.9000003020963209E+37</v>
      </c>
      <c r="G129">
        <v>1.3550000200000001</v>
      </c>
      <c r="H129">
        <v>9.9000003020963209E+37</v>
      </c>
      <c r="K129" s="2">
        <f>TREND(Calibration!$A$2:$A$4,Calibration!$B$2:$B$4,C129)</f>
        <v>418.44449040294501</v>
      </c>
      <c r="L129" s="2">
        <f>TREND(Calibration!$A$2:$A$4,Calibration!$C$2:$C$4,E129)</f>
        <v>1996.4548623280955</v>
      </c>
      <c r="M129" s="2">
        <f>TREND(Calibration!$A$2:$A$4,Calibration!$D$2:$D$4,G129)</f>
        <v>517.8189740574262</v>
      </c>
    </row>
    <row r="130" spans="1:13" x14ac:dyDescent="0.25">
      <c r="A130">
        <v>640265</v>
      </c>
      <c r="B130">
        <v>14.190999980000001</v>
      </c>
      <c r="C130">
        <v>0.61460000000000004</v>
      </c>
      <c r="D130">
        <v>696.42401123000002</v>
      </c>
      <c r="E130">
        <v>5.0131998099999997</v>
      </c>
      <c r="F130">
        <v>9.9000003020963209E+37</v>
      </c>
      <c r="G130">
        <v>1.3593000200000001</v>
      </c>
      <c r="H130">
        <v>1208.82299805</v>
      </c>
      <c r="K130" s="2">
        <f>TREND(Calibration!$A$2:$A$4,Calibration!$B$2:$B$4,C130)</f>
        <v>424.17141762608674</v>
      </c>
      <c r="L130" s="2">
        <f>TREND(Calibration!$A$2:$A$4,Calibration!$C$2:$C$4,E130)</f>
        <v>1998.4246470611779</v>
      </c>
      <c r="M130" s="2">
        <f>TREND(Calibration!$A$2:$A$4,Calibration!$D$2:$D$4,G130)</f>
        <v>519.58627358893511</v>
      </c>
    </row>
    <row r="131" spans="1:13" x14ac:dyDescent="0.25">
      <c r="A131">
        <v>645267</v>
      </c>
      <c r="B131">
        <v>14.211000439999999</v>
      </c>
      <c r="C131">
        <v>0.60919999999999996</v>
      </c>
      <c r="D131">
        <v>1322.26501465</v>
      </c>
      <c r="E131">
        <v>5.0100002300000002</v>
      </c>
      <c r="F131">
        <v>9.9000003020963209E+37</v>
      </c>
      <c r="G131">
        <v>1.36469996</v>
      </c>
      <c r="H131">
        <v>9.9000003020963209E+37</v>
      </c>
      <c r="K131" s="2">
        <f>TREND(Calibration!$A$2:$A$4,Calibration!$B$2:$B$4,C131)</f>
        <v>420.80994938162883</v>
      </c>
      <c r="L131" s="2">
        <f>TREND(Calibration!$A$2:$A$4,Calibration!$C$2:$C$4,E131)</f>
        <v>1997.1384206201974</v>
      </c>
      <c r="M131" s="2">
        <f>TREND(Calibration!$A$2:$A$4,Calibration!$D$2:$D$4,G131)</f>
        <v>521.80564834060397</v>
      </c>
    </row>
    <row r="132" spans="1:13" x14ac:dyDescent="0.25">
      <c r="A132">
        <v>650264</v>
      </c>
      <c r="B132">
        <v>14.21700001</v>
      </c>
      <c r="C132">
        <v>0.59299999000000003</v>
      </c>
      <c r="D132">
        <v>1205.7280273399999</v>
      </c>
      <c r="E132">
        <v>5.0089001700000004</v>
      </c>
      <c r="F132">
        <v>9.9000003020963209E+37</v>
      </c>
      <c r="G132">
        <v>1.3662999899999999</v>
      </c>
      <c r="H132">
        <v>9.9000003020963209E+37</v>
      </c>
      <c r="K132" s="2">
        <f>TREND(Calibration!$A$2:$A$4,Calibration!$B$2:$B$4,C132)</f>
        <v>410.72553842331405</v>
      </c>
      <c r="L132" s="2">
        <f>TREND(Calibration!$A$2:$A$4,Calibration!$C$2:$C$4,E132)</f>
        <v>1996.6961981226618</v>
      </c>
      <c r="M132" s="2">
        <f>TREND(Calibration!$A$2:$A$4,Calibration!$D$2:$D$4,G132)</f>
        <v>522.46326049627839</v>
      </c>
    </row>
    <row r="133" spans="1:13" x14ac:dyDescent="0.25">
      <c r="A133">
        <v>655304</v>
      </c>
      <c r="B133">
        <v>14.34399986</v>
      </c>
      <c r="C133">
        <v>0.60860002000000002</v>
      </c>
      <c r="D133">
        <v>799.39398193</v>
      </c>
      <c r="E133">
        <v>3.3211998899999999</v>
      </c>
      <c r="F133">
        <v>9.9000003020963209E+37</v>
      </c>
      <c r="G133">
        <v>1.3631000499999999</v>
      </c>
      <c r="H133">
        <v>9.9000003020963209E+37</v>
      </c>
      <c r="K133" s="2">
        <f>TREND(Calibration!$A$2:$A$4,Calibration!$B$2:$B$4,C133)</f>
        <v>420.43646535990484</v>
      </c>
      <c r="L133" s="2">
        <f>TREND(Calibration!$A$2:$A$4,Calibration!$C$2:$C$4,E133)</f>
        <v>1318.2431747300966</v>
      </c>
      <c r="M133" s="2">
        <f>TREND(Calibration!$A$2:$A$4,Calibration!$D$2:$D$4,G133)</f>
        <v>521.14808550491637</v>
      </c>
    </row>
    <row r="134" spans="1:13" x14ac:dyDescent="0.25">
      <c r="A134">
        <v>660264</v>
      </c>
      <c r="B134">
        <v>14.493000029999999</v>
      </c>
      <c r="C134">
        <v>0.58759998999999996</v>
      </c>
      <c r="D134">
        <v>1186.2729492200001</v>
      </c>
      <c r="E134">
        <v>3.93149996</v>
      </c>
      <c r="F134">
        <v>9.9000003020963209E+37</v>
      </c>
      <c r="G134">
        <v>1.37010002</v>
      </c>
      <c r="H134">
        <v>9.9000003020963209E+37</v>
      </c>
      <c r="K134" s="2">
        <f>TREND(Calibration!$A$2:$A$4,Calibration!$B$2:$B$4,C134)</f>
        <v>407.36407017885614</v>
      </c>
      <c r="L134" s="2">
        <f>TREND(Calibration!$A$2:$A$4,Calibration!$C$2:$C$4,E134)</f>
        <v>1563.5829027463733</v>
      </c>
      <c r="M134" s="2">
        <f>TREND(Calibration!$A$2:$A$4,Calibration!$D$2:$D$4,G134)</f>
        <v>524.02507241225976</v>
      </c>
    </row>
    <row r="135" spans="1:13" x14ac:dyDescent="0.25">
      <c r="A135">
        <v>665299</v>
      </c>
      <c r="B135">
        <v>14.55799961</v>
      </c>
      <c r="C135">
        <v>0.59670000999999995</v>
      </c>
      <c r="D135">
        <v>885.40301513999998</v>
      </c>
      <c r="E135">
        <v>3.0738999800000002</v>
      </c>
      <c r="F135">
        <v>9.9000003020963209E+37</v>
      </c>
      <c r="G135">
        <v>1.3711999699999999</v>
      </c>
      <c r="H135">
        <v>9.9000003020963209E+37</v>
      </c>
      <c r="K135" s="2">
        <f>TREND(Calibration!$A$2:$A$4,Calibration!$B$2:$B$4,C135)</f>
        <v>413.02877911476935</v>
      </c>
      <c r="L135" s="2">
        <f>TREND(Calibration!$A$2:$A$4,Calibration!$C$2:$C$4,E135)</f>
        <v>1218.8289756495531</v>
      </c>
      <c r="M135" s="2">
        <f>TREND(Calibration!$A$2:$A$4,Calibration!$D$2:$D$4,G135)</f>
        <v>524.47715174241864</v>
      </c>
    </row>
    <row r="136" spans="1:13" x14ac:dyDescent="0.25">
      <c r="A136">
        <v>670264</v>
      </c>
      <c r="B136">
        <v>14.574000359999999</v>
      </c>
      <c r="C136">
        <v>0.58859998000000002</v>
      </c>
      <c r="D136">
        <v>301.02899170000001</v>
      </c>
      <c r="E136">
        <v>4.9704999900000004</v>
      </c>
      <c r="F136">
        <v>9.9000003020963209E+37</v>
      </c>
      <c r="G136">
        <v>1.3711999699999999</v>
      </c>
      <c r="H136">
        <v>9.9000003020963209E+37</v>
      </c>
      <c r="K136" s="2">
        <f>TREND(Calibration!$A$2:$A$4,Calibration!$B$2:$B$4,C136)</f>
        <v>407.986558073259</v>
      </c>
      <c r="L136" s="2">
        <f>TREND(Calibration!$A$2:$A$4,Calibration!$C$2:$C$4,E136)</f>
        <v>1981.2593823985935</v>
      </c>
      <c r="M136" s="2">
        <f>TREND(Calibration!$A$2:$A$4,Calibration!$D$2:$D$4,G136)</f>
        <v>524.47715174241864</v>
      </c>
    </row>
    <row r="137" spans="1:13" x14ac:dyDescent="0.25">
      <c r="A137">
        <v>675280</v>
      </c>
      <c r="B137">
        <v>14.50599957</v>
      </c>
      <c r="C137">
        <v>0.60049998999999998</v>
      </c>
      <c r="D137">
        <v>824.43298340000001</v>
      </c>
      <c r="E137">
        <v>5.0100002300000002</v>
      </c>
      <c r="F137">
        <v>9.9000003020963209E+37</v>
      </c>
      <c r="G137">
        <v>1.37010002</v>
      </c>
      <c r="H137">
        <v>9.9000003020963209E+37</v>
      </c>
      <c r="K137" s="2">
        <f>TREND(Calibration!$A$2:$A$4,Calibration!$B$2:$B$4,C137)</f>
        <v>415.39424431839439</v>
      </c>
      <c r="L137" s="2">
        <f>TREND(Calibration!$A$2:$A$4,Calibration!$C$2:$C$4,E137)</f>
        <v>1997.1384206201974</v>
      </c>
      <c r="M137" s="2">
        <f>TREND(Calibration!$A$2:$A$4,Calibration!$D$2:$D$4,G137)</f>
        <v>524.02507241225976</v>
      </c>
    </row>
    <row r="138" spans="1:13" x14ac:dyDescent="0.25">
      <c r="A138">
        <v>680267</v>
      </c>
      <c r="B138">
        <v>14.3409996</v>
      </c>
      <c r="C138">
        <v>0.60000001999999997</v>
      </c>
      <c r="D138">
        <v>1274.4389648399999</v>
      </c>
      <c r="E138">
        <v>4.3710999499999996</v>
      </c>
      <c r="F138">
        <v>9.9000003020963209E+37</v>
      </c>
      <c r="G138">
        <v>1.3705999900000001</v>
      </c>
      <c r="H138">
        <v>9.9000003020963209E+37</v>
      </c>
      <c r="K138" s="2">
        <f>TREND(Calibration!$A$2:$A$4,Calibration!$B$2:$B$4,C138)</f>
        <v>415.08301593354594</v>
      </c>
      <c r="L138" s="2">
        <f>TREND(Calibration!$A$2:$A$4,Calibration!$C$2:$C$4,E138)</f>
        <v>1740.3014503660024</v>
      </c>
      <c r="M138" s="2">
        <f>TREND(Calibration!$A$2:$A$4,Calibration!$D$2:$D$4,G138)</f>
        <v>524.23056002778731</v>
      </c>
    </row>
    <row r="139" spans="1:13" x14ac:dyDescent="0.25">
      <c r="A139">
        <v>685268</v>
      </c>
      <c r="B139">
        <v>14.227000240000001</v>
      </c>
      <c r="C139">
        <v>0.59130000999999999</v>
      </c>
      <c r="D139">
        <v>1280.7330322299999</v>
      </c>
      <c r="E139">
        <v>5.0093998900000001</v>
      </c>
      <c r="F139">
        <v>9.9000003020963209E+37</v>
      </c>
      <c r="G139">
        <v>1.3684999900000001</v>
      </c>
      <c r="H139">
        <v>9.9000003020963209E+37</v>
      </c>
      <c r="K139" s="2">
        <f>TREND(Calibration!$A$2:$A$4,Calibration!$B$2:$B$4,C139)</f>
        <v>409.6673108703115</v>
      </c>
      <c r="L139" s="2">
        <f>TREND(Calibration!$A$2:$A$4,Calibration!$C$2:$C$4,E139)</f>
        <v>1996.8970848256311</v>
      </c>
      <c r="M139" s="2">
        <f>TREND(Calibration!$A$2:$A$4,Calibration!$D$2:$D$4,G139)</f>
        <v>523.36746025658533</v>
      </c>
    </row>
    <row r="140" spans="1:13" x14ac:dyDescent="0.25">
      <c r="A140">
        <v>690266</v>
      </c>
      <c r="B140">
        <v>14.18500042</v>
      </c>
      <c r="C140">
        <v>0.58969998000000001</v>
      </c>
      <c r="D140">
        <v>669.51898193</v>
      </c>
      <c r="E140">
        <v>3.9865999200000002</v>
      </c>
      <c r="F140">
        <v>9.9000003020963209E+37</v>
      </c>
      <c r="G140">
        <v>1.37549996</v>
      </c>
      <c r="H140">
        <v>9.9000003020963209E+37</v>
      </c>
      <c r="K140" s="2">
        <f>TREND(Calibration!$A$2:$A$4,Calibration!$B$2:$B$4,C140)</f>
        <v>408.67130160453746</v>
      </c>
      <c r="L140" s="2">
        <f>TREND(Calibration!$A$2:$A$4,Calibration!$C$2:$C$4,E140)</f>
        <v>1585.7330054001511</v>
      </c>
      <c r="M140" s="2">
        <f>TREND(Calibration!$A$2:$A$4,Calibration!$D$2:$D$4,G140)</f>
        <v>526.24444716392861</v>
      </c>
    </row>
    <row r="141" spans="1:13" x14ac:dyDescent="0.25">
      <c r="A141">
        <v>695312</v>
      </c>
      <c r="B141">
        <v>14.321000099999999</v>
      </c>
      <c r="C141">
        <v>0.60270000000000001</v>
      </c>
      <c r="D141">
        <v>622.01702881000006</v>
      </c>
      <c r="E141">
        <v>5.0089001700000004</v>
      </c>
      <c r="F141">
        <v>9.9000003020963209E+37</v>
      </c>
      <c r="G141">
        <v>1.3797999599999999</v>
      </c>
      <c r="H141">
        <v>1222.4119873</v>
      </c>
      <c r="K141" s="2">
        <f>TREND(Calibration!$A$2:$A$4,Calibration!$B$2:$B$4,C141)</f>
        <v>416.76373760589252</v>
      </c>
      <c r="L141" s="2">
        <f>TREND(Calibration!$A$2:$A$4,Calibration!$C$2:$C$4,E141)</f>
        <v>1996.6961981226618</v>
      </c>
      <c r="M141" s="2">
        <f>TREND(Calibration!$A$2:$A$4,Calibration!$D$2:$D$4,G141)</f>
        <v>528.01174669543752</v>
      </c>
    </row>
    <row r="142" spans="1:13" x14ac:dyDescent="0.25">
      <c r="A142">
        <v>700267</v>
      </c>
      <c r="B142">
        <v>14.33699989</v>
      </c>
      <c r="C142">
        <v>0.59670000999999995</v>
      </c>
      <c r="D142">
        <v>9.9000003020963209E+37</v>
      </c>
      <c r="E142">
        <v>4.0244002300000004</v>
      </c>
      <c r="F142">
        <v>9.9000003020963209E+37</v>
      </c>
      <c r="G142">
        <v>1.3797999599999999</v>
      </c>
      <c r="H142">
        <v>9.9000003020963209E+37</v>
      </c>
      <c r="K142" s="2">
        <f>TREND(Calibration!$A$2:$A$4,Calibration!$B$2:$B$4,C142)</f>
        <v>413.02877911476935</v>
      </c>
      <c r="L142" s="2">
        <f>TREND(Calibration!$A$2:$A$4,Calibration!$C$2:$C$4,E142)</f>
        <v>1600.9286742689603</v>
      </c>
      <c r="M142" s="2">
        <f>TREND(Calibration!$A$2:$A$4,Calibration!$D$2:$D$4,G142)</f>
        <v>528.01174669543752</v>
      </c>
    </row>
    <row r="143" spans="1:13" x14ac:dyDescent="0.25">
      <c r="A143">
        <v>705363</v>
      </c>
      <c r="B143">
        <v>14.51599979</v>
      </c>
      <c r="C143">
        <v>0.61019999000000003</v>
      </c>
      <c r="D143">
        <v>586.60400390999996</v>
      </c>
      <c r="E143">
        <v>4.0858998299999998</v>
      </c>
      <c r="F143">
        <v>9.9000003020963209E+37</v>
      </c>
      <c r="G143">
        <v>1.3830000200000001</v>
      </c>
      <c r="H143">
        <v>1187.92004395</v>
      </c>
      <c r="K143" s="2">
        <f>TREND(Calibration!$A$2:$A$4,Calibration!$B$2:$B$4,C143)</f>
        <v>421.43243727603175</v>
      </c>
      <c r="L143" s="2">
        <f>TREND(Calibration!$A$2:$A$4,Calibration!$C$2:$C$4,E143)</f>
        <v>1625.6514227639909</v>
      </c>
      <c r="M143" s="2">
        <f>TREND(Calibration!$A$2:$A$4,Calibration!$D$2:$D$4,G143)</f>
        <v>529.32697100678649</v>
      </c>
    </row>
    <row r="144" spans="1:13" x14ac:dyDescent="0.25">
      <c r="A144">
        <v>710267</v>
      </c>
      <c r="B144">
        <v>14.63899994</v>
      </c>
      <c r="C144">
        <v>0.59939998000000005</v>
      </c>
      <c r="D144">
        <v>1058.2149658200001</v>
      </c>
      <c r="E144">
        <v>3.7414000000000001</v>
      </c>
      <c r="F144">
        <v>9.9000003020963209E+37</v>
      </c>
      <c r="G144">
        <v>1.38469994</v>
      </c>
      <c r="H144">
        <v>9.9000003020963209E+37</v>
      </c>
      <c r="K144" s="2">
        <f>TREND(Calibration!$A$2:$A$4,Calibration!$B$2:$B$4,C144)</f>
        <v>414.70949456217483</v>
      </c>
      <c r="L144" s="2">
        <f>TREND(Calibration!$A$2:$A$4,Calibration!$C$2:$C$4,E144)</f>
        <v>1487.1629992023593</v>
      </c>
      <c r="M144" s="2">
        <f>TREND(Calibration!$A$2:$A$4,Calibration!$D$2:$D$4,G144)</f>
        <v>530.02563794157777</v>
      </c>
    </row>
    <row r="145" spans="1:13" x14ac:dyDescent="0.25">
      <c r="A145">
        <v>715296</v>
      </c>
      <c r="B145">
        <v>14.649000170000001</v>
      </c>
      <c r="C145">
        <v>0.60699999000000004</v>
      </c>
      <c r="D145">
        <v>966.99902343999997</v>
      </c>
      <c r="E145">
        <v>4.6718998000000003</v>
      </c>
      <c r="F145">
        <v>9.9000003020963209E+37</v>
      </c>
      <c r="G145">
        <v>1.3819999700000001</v>
      </c>
      <c r="H145">
        <v>9.9000003020963209E+37</v>
      </c>
      <c r="K145" s="2">
        <f>TREND(Calibration!$A$2:$A$4,Calibration!$B$2:$B$4,C145)</f>
        <v>419.44045609413075</v>
      </c>
      <c r="L145" s="2">
        <f>TREND(Calibration!$A$2:$A$4,Calibration!$C$2:$C$4,E145)</f>
        <v>1861.2225464201729</v>
      </c>
      <c r="M145" s="2">
        <f>TREND(Calibration!$A$2:$A$4,Calibration!$D$2:$D$4,G145)</f>
        <v>528.9159505657434</v>
      </c>
    </row>
    <row r="146" spans="1:13" x14ac:dyDescent="0.25">
      <c r="A146">
        <v>720267</v>
      </c>
      <c r="B146">
        <v>14.52900028</v>
      </c>
      <c r="C146">
        <v>0.60589999000000005</v>
      </c>
      <c r="D146">
        <v>1208.48596191</v>
      </c>
      <c r="E146">
        <v>3.1565001000000001</v>
      </c>
      <c r="F146">
        <v>9.9000003020963209E+37</v>
      </c>
      <c r="G146">
        <v>1.3809000300000001</v>
      </c>
      <c r="H146">
        <v>1315.30505371</v>
      </c>
      <c r="K146" s="2">
        <f>TREND(Calibration!$A$2:$A$4,Calibration!$B$2:$B$4,C146)</f>
        <v>418.75571256285235</v>
      </c>
      <c r="L146" s="2">
        <f>TREND(Calibration!$A$2:$A$4,Calibration!$C$2:$C$4,E146)</f>
        <v>1252.0341020636986</v>
      </c>
      <c r="M146" s="2">
        <f>TREND(Calibration!$A$2:$A$4,Calibration!$D$2:$D$4,G146)</f>
        <v>528.46387534558335</v>
      </c>
    </row>
    <row r="147" spans="1:13" x14ac:dyDescent="0.25">
      <c r="A147">
        <v>725302</v>
      </c>
      <c r="B147">
        <v>14.458000180000001</v>
      </c>
      <c r="C147">
        <v>0.59030002000000004</v>
      </c>
      <c r="D147">
        <v>1133.5529785199999</v>
      </c>
      <c r="E147">
        <v>5.0089001700000004</v>
      </c>
      <c r="F147">
        <v>9.9000003020963209E+37</v>
      </c>
      <c r="G147">
        <v>1.3809000300000001</v>
      </c>
      <c r="H147">
        <v>9.9000003020963209E+37</v>
      </c>
      <c r="K147" s="2">
        <f>TREND(Calibration!$A$2:$A$4,Calibration!$B$2:$B$4,C147)</f>
        <v>409.04482297590869</v>
      </c>
      <c r="L147" s="2">
        <f>TREND(Calibration!$A$2:$A$4,Calibration!$C$2:$C$4,E147)</f>
        <v>1996.6961981226618</v>
      </c>
      <c r="M147" s="2">
        <f>TREND(Calibration!$A$2:$A$4,Calibration!$D$2:$D$4,G147)</f>
        <v>528.46387534558335</v>
      </c>
    </row>
    <row r="148" spans="1:13" x14ac:dyDescent="0.25">
      <c r="A148">
        <v>730264</v>
      </c>
      <c r="B148">
        <v>14.39599991</v>
      </c>
      <c r="C148">
        <v>0.6038</v>
      </c>
      <c r="D148">
        <v>639.67999268000005</v>
      </c>
      <c r="E148">
        <v>5.0082998300000003</v>
      </c>
      <c r="F148">
        <v>9.9000003020963209E+37</v>
      </c>
      <c r="G148">
        <v>1.38250005</v>
      </c>
      <c r="H148">
        <v>9.9000003020963209E+37</v>
      </c>
      <c r="K148" s="2">
        <f>TREND(Calibration!$A$2:$A$4,Calibration!$B$2:$B$4,C148)</f>
        <v>417.44848113717097</v>
      </c>
      <c r="L148" s="2">
        <f>TREND(Calibration!$A$2:$A$4,Calibration!$C$2:$C$4,E148)</f>
        <v>1996.4548623280955</v>
      </c>
      <c r="M148" s="2">
        <f>TREND(Calibration!$A$2:$A$4,Calibration!$D$2:$D$4,G148)</f>
        <v>529.12148339125895</v>
      </c>
    </row>
    <row r="149" spans="1:13" x14ac:dyDescent="0.25">
      <c r="A149">
        <v>735338</v>
      </c>
      <c r="B149">
        <v>14.23400021</v>
      </c>
      <c r="C149">
        <v>0.59130000999999999</v>
      </c>
      <c r="D149">
        <v>9.9000003020963209E+37</v>
      </c>
      <c r="E149">
        <v>5.0093998900000001</v>
      </c>
      <c r="F149">
        <v>9.9000003020963209E+37</v>
      </c>
      <c r="G149">
        <v>1.3840999599999999</v>
      </c>
      <c r="H149">
        <v>9.9000003020963209E+37</v>
      </c>
      <c r="K149" s="2">
        <f>TREND(Calibration!$A$2:$A$4,Calibration!$B$2:$B$4,C149)</f>
        <v>409.6673108703115</v>
      </c>
      <c r="L149" s="2">
        <f>TREND(Calibration!$A$2:$A$4,Calibration!$C$2:$C$4,E149)</f>
        <v>1996.8970848256311</v>
      </c>
      <c r="M149" s="2">
        <f>TREND(Calibration!$A$2:$A$4,Calibration!$D$2:$D$4,G149)</f>
        <v>529.77904622694643</v>
      </c>
    </row>
    <row r="150" spans="1:13" x14ac:dyDescent="0.25">
      <c r="A150">
        <v>740265</v>
      </c>
      <c r="B150">
        <v>14.227999690000001</v>
      </c>
      <c r="C150">
        <v>0.60159998999999997</v>
      </c>
      <c r="D150">
        <v>497.57598876999998</v>
      </c>
      <c r="E150">
        <v>5.0100002300000002</v>
      </c>
      <c r="F150">
        <v>9.9000003020963209E+37</v>
      </c>
      <c r="G150">
        <v>1.3840999599999999</v>
      </c>
      <c r="H150">
        <v>1141.33300781</v>
      </c>
      <c r="K150" s="2">
        <f>TREND(Calibration!$A$2:$A$4,Calibration!$B$2:$B$4,C150)</f>
        <v>416.07898784967284</v>
      </c>
      <c r="L150" s="2">
        <f>TREND(Calibration!$A$2:$A$4,Calibration!$C$2:$C$4,E150)</f>
        <v>1997.1384206201974</v>
      </c>
      <c r="M150" s="2">
        <f>TREND(Calibration!$A$2:$A$4,Calibration!$D$2:$D$4,G150)</f>
        <v>529.77904622694643</v>
      </c>
    </row>
    <row r="151" spans="1:13" x14ac:dyDescent="0.25">
      <c r="A151">
        <v>745282</v>
      </c>
      <c r="B151">
        <v>14.27999973</v>
      </c>
      <c r="C151">
        <v>0.59670000999999995</v>
      </c>
      <c r="D151">
        <v>9.9000003020963209E+37</v>
      </c>
      <c r="E151">
        <v>5.0093998900000001</v>
      </c>
      <c r="F151">
        <v>9.9000003020963209E+37</v>
      </c>
      <c r="G151">
        <v>1.38569999</v>
      </c>
      <c r="H151">
        <v>9.9000003020963209E+37</v>
      </c>
      <c r="K151" s="2">
        <f>TREND(Calibration!$A$2:$A$4,Calibration!$B$2:$B$4,C151)</f>
        <v>413.02877911476935</v>
      </c>
      <c r="L151" s="2">
        <f>TREND(Calibration!$A$2:$A$4,Calibration!$C$2:$C$4,E151)</f>
        <v>1996.8970848256311</v>
      </c>
      <c r="M151" s="2">
        <f>TREND(Calibration!$A$2:$A$4,Calibration!$D$2:$D$4,G151)</f>
        <v>530.43665838262086</v>
      </c>
    </row>
    <row r="152" spans="1:13" x14ac:dyDescent="0.25">
      <c r="A152">
        <v>750266</v>
      </c>
      <c r="B152">
        <v>14.3920002</v>
      </c>
      <c r="C152">
        <v>0.59130000999999999</v>
      </c>
      <c r="D152">
        <v>948.04199218999997</v>
      </c>
      <c r="E152">
        <v>5.0131998099999997</v>
      </c>
      <c r="F152">
        <v>9.9000003020963209E+37</v>
      </c>
      <c r="G152">
        <v>1.3819999700000001</v>
      </c>
      <c r="H152">
        <v>9.9000003020963209E+37</v>
      </c>
      <c r="K152" s="2">
        <f>TREND(Calibration!$A$2:$A$4,Calibration!$B$2:$B$4,C152)</f>
        <v>409.6673108703115</v>
      </c>
      <c r="L152" s="2">
        <f>TREND(Calibration!$A$2:$A$4,Calibration!$C$2:$C$4,E152)</f>
        <v>1998.4246470611779</v>
      </c>
      <c r="M152" s="2">
        <f>TREND(Calibration!$A$2:$A$4,Calibration!$D$2:$D$4,G152)</f>
        <v>528.9159505657434</v>
      </c>
    </row>
    <row r="153" spans="1:13" x14ac:dyDescent="0.25">
      <c r="A153">
        <v>755278</v>
      </c>
      <c r="B153">
        <v>14.56000042</v>
      </c>
      <c r="C153">
        <v>0.60919999999999996</v>
      </c>
      <c r="D153">
        <v>629.64202881000006</v>
      </c>
      <c r="E153">
        <v>4.7621002199999998</v>
      </c>
      <c r="F153">
        <v>9.9000003020963209E+37</v>
      </c>
      <c r="G153">
        <v>1.38139999</v>
      </c>
      <c r="H153">
        <v>1158.73596191</v>
      </c>
      <c r="K153" s="2">
        <f>TREND(Calibration!$A$2:$A$4,Calibration!$B$2:$B$4,C153)</f>
        <v>420.80994938162883</v>
      </c>
      <c r="L153" s="2">
        <f>TREND(Calibration!$A$2:$A$4,Calibration!$C$2:$C$4,E153)</f>
        <v>1897.4829822247334</v>
      </c>
      <c r="M153" s="2">
        <f>TREND(Calibration!$A$2:$A$4,Calibration!$D$2:$D$4,G153)</f>
        <v>528.66935885111207</v>
      </c>
    </row>
    <row r="154" spans="1:13" x14ac:dyDescent="0.25">
      <c r="A154">
        <v>760267</v>
      </c>
      <c r="B154">
        <v>14.65999985</v>
      </c>
      <c r="C154">
        <v>0.61240000000000006</v>
      </c>
      <c r="D154">
        <v>1208.72595215</v>
      </c>
      <c r="E154">
        <v>5.0093998900000001</v>
      </c>
      <c r="F154">
        <v>9.9000003020963209E+37</v>
      </c>
      <c r="G154">
        <v>1.3819999700000001</v>
      </c>
      <c r="H154">
        <v>1313.8420410199999</v>
      </c>
      <c r="K154" s="2">
        <f>TREND(Calibration!$A$2:$A$4,Calibration!$B$2:$B$4,C154)</f>
        <v>422.80193056352988</v>
      </c>
      <c r="L154" s="2">
        <f>TREND(Calibration!$A$2:$A$4,Calibration!$C$2:$C$4,E154)</f>
        <v>1996.8970848256311</v>
      </c>
      <c r="M154" s="2">
        <f>TREND(Calibration!$A$2:$A$4,Calibration!$D$2:$D$4,G154)</f>
        <v>528.9159505657434</v>
      </c>
    </row>
    <row r="155" spans="1:13" x14ac:dyDescent="0.25">
      <c r="A155">
        <v>765296</v>
      </c>
      <c r="B155">
        <v>14.57900047</v>
      </c>
      <c r="C155">
        <v>0.6038</v>
      </c>
      <c r="D155">
        <v>9.9000003020963209E+37</v>
      </c>
      <c r="E155">
        <v>5.0100002300000002</v>
      </c>
      <c r="F155">
        <v>9.9000003020963209E+37</v>
      </c>
      <c r="G155">
        <v>1.38680005</v>
      </c>
      <c r="H155">
        <v>9.9000003020963209E+37</v>
      </c>
      <c r="K155" s="2">
        <f>TREND(Calibration!$A$2:$A$4,Calibration!$B$2:$B$4,C155)</f>
        <v>417.44848113717097</v>
      </c>
      <c r="L155" s="2">
        <f>TREND(Calibration!$A$2:$A$4,Calibration!$C$2:$C$4,E155)</f>
        <v>1997.1384206201974</v>
      </c>
      <c r="M155" s="2">
        <f>TREND(Calibration!$A$2:$A$4,Calibration!$D$2:$D$4,G155)</f>
        <v>530.88878292276775</v>
      </c>
    </row>
    <row r="156" spans="1:13" x14ac:dyDescent="0.25">
      <c r="A156">
        <v>770267</v>
      </c>
      <c r="B156">
        <v>14.524000170000001</v>
      </c>
      <c r="C156">
        <v>0.61729997000000003</v>
      </c>
      <c r="D156">
        <v>852.40197753999996</v>
      </c>
      <c r="E156">
        <v>5.0100002300000002</v>
      </c>
      <c r="F156">
        <v>9.9000003020963209E+37</v>
      </c>
      <c r="G156">
        <v>1.3900999999999999</v>
      </c>
      <c r="H156">
        <v>9.9000003020963209E+37</v>
      </c>
      <c r="K156" s="2">
        <f>TREND(Calibration!$A$2:$A$4,Calibration!$B$2:$B$4,C156)</f>
        <v>425.8521330734921</v>
      </c>
      <c r="L156" s="2">
        <f>TREND(Calibration!$A$2:$A$4,Calibration!$C$2:$C$4,E156)</f>
        <v>1997.1384206201974</v>
      </c>
      <c r="M156" s="2">
        <f>TREND(Calibration!$A$2:$A$4,Calibration!$D$2:$D$4,G156)</f>
        <v>532.24506201323356</v>
      </c>
    </row>
    <row r="157" spans="1:13" x14ac:dyDescent="0.25">
      <c r="A157">
        <v>775267</v>
      </c>
      <c r="B157">
        <v>14.394000050000001</v>
      </c>
      <c r="C157">
        <v>0.61669998999999998</v>
      </c>
      <c r="D157">
        <v>797.21697998000002</v>
      </c>
      <c r="E157">
        <v>5.0100002300000002</v>
      </c>
      <c r="F157">
        <v>9.9000003020963209E+37</v>
      </c>
      <c r="G157">
        <v>1.3944000000000001</v>
      </c>
      <c r="H157">
        <v>1168.9520263700001</v>
      </c>
      <c r="K157" s="2">
        <f>TREND(Calibration!$A$2:$A$4,Calibration!$B$2:$B$4,C157)</f>
        <v>425.47864905176806</v>
      </c>
      <c r="L157" s="2">
        <f>TREND(Calibration!$A$2:$A$4,Calibration!$C$2:$C$4,E157)</f>
        <v>1997.1384206201974</v>
      </c>
      <c r="M157" s="2">
        <f>TREND(Calibration!$A$2:$A$4,Calibration!$D$2:$D$4,G157)</f>
        <v>534.01236154474248</v>
      </c>
    </row>
    <row r="158" spans="1:13" x14ac:dyDescent="0.25">
      <c r="A158">
        <v>780279</v>
      </c>
      <c r="B158">
        <v>14.23700047</v>
      </c>
      <c r="C158">
        <v>0.61729997000000003</v>
      </c>
      <c r="D158">
        <v>1287.5860595700001</v>
      </c>
      <c r="E158">
        <v>5.0089001700000004</v>
      </c>
      <c r="F158">
        <v>9.9000003020963209E+37</v>
      </c>
      <c r="G158">
        <v>1.4003000299999999</v>
      </c>
      <c r="H158">
        <v>9.9000003020963209E+37</v>
      </c>
      <c r="K158" s="2">
        <f>TREND(Calibration!$A$2:$A$4,Calibration!$B$2:$B$4,C158)</f>
        <v>425.8521330734921</v>
      </c>
      <c r="L158" s="2">
        <f>TREND(Calibration!$A$2:$A$4,Calibration!$C$2:$C$4,E158)</f>
        <v>1996.6961981226618</v>
      </c>
      <c r="M158" s="2">
        <f>TREND(Calibration!$A$2:$A$4,Calibration!$D$2:$D$4,G158)</f>
        <v>536.43727323192581</v>
      </c>
    </row>
    <row r="159" spans="1:13" x14ac:dyDescent="0.25">
      <c r="A159">
        <v>785283</v>
      </c>
      <c r="B159">
        <v>14.149000170000001</v>
      </c>
      <c r="C159">
        <v>0.59729999</v>
      </c>
      <c r="D159">
        <v>890.02697753999996</v>
      </c>
      <c r="E159">
        <v>5.0093998900000001</v>
      </c>
      <c r="F159">
        <v>9.9000003020963209E+37</v>
      </c>
      <c r="G159">
        <v>1.4003000299999999</v>
      </c>
      <c r="H159">
        <v>1185.07995605</v>
      </c>
      <c r="K159" s="2">
        <f>TREND(Calibration!$A$2:$A$4,Calibration!$B$2:$B$4,C159)</f>
        <v>413.40226313649345</v>
      </c>
      <c r="L159" s="2">
        <f>TREND(Calibration!$A$2:$A$4,Calibration!$C$2:$C$4,E159)</f>
        <v>1996.8970848256311</v>
      </c>
      <c r="M159" s="2">
        <f>TREND(Calibration!$A$2:$A$4,Calibration!$D$2:$D$4,G159)</f>
        <v>536.43727323192581</v>
      </c>
    </row>
    <row r="160" spans="1:13" x14ac:dyDescent="0.25">
      <c r="A160">
        <v>790267</v>
      </c>
      <c r="B160">
        <v>14.18000031</v>
      </c>
      <c r="C160">
        <v>0.60110003000000001</v>
      </c>
      <c r="D160">
        <v>767.83197021000001</v>
      </c>
      <c r="E160">
        <v>5.0093998900000001</v>
      </c>
      <c r="F160">
        <v>9.9000003020963209E+37</v>
      </c>
      <c r="G160">
        <v>1.40409994</v>
      </c>
      <c r="H160">
        <v>9.9000003020963209E+37</v>
      </c>
      <c r="K160" s="2">
        <f>TREND(Calibration!$A$2:$A$4,Calibration!$B$2:$B$4,C160)</f>
        <v>415.76776568976561</v>
      </c>
      <c r="L160" s="2">
        <f>TREND(Calibration!$A$2:$A$4,Calibration!$C$2:$C$4,E160)</f>
        <v>1996.8970848256311</v>
      </c>
      <c r="M160" s="2">
        <f>TREND(Calibration!$A$2:$A$4,Calibration!$D$2:$D$4,G160)</f>
        <v>537.99903582792035</v>
      </c>
    </row>
    <row r="161" spans="1:13" x14ac:dyDescent="0.25">
      <c r="A161">
        <v>795266</v>
      </c>
      <c r="B161">
        <v>14.29300022</v>
      </c>
      <c r="C161">
        <v>0.60110003000000001</v>
      </c>
      <c r="D161">
        <v>1179.00097656</v>
      </c>
      <c r="E161">
        <v>5.0100002300000002</v>
      </c>
      <c r="F161">
        <v>9.9000003020963209E+37</v>
      </c>
      <c r="G161">
        <v>1.4003000299999999</v>
      </c>
      <c r="H161">
        <v>9.9000003020963209E+37</v>
      </c>
      <c r="K161" s="2">
        <f>TREND(Calibration!$A$2:$A$4,Calibration!$B$2:$B$4,C161)</f>
        <v>415.76776568976561</v>
      </c>
      <c r="L161" s="2">
        <f>TREND(Calibration!$A$2:$A$4,Calibration!$C$2:$C$4,E161)</f>
        <v>1997.1384206201974</v>
      </c>
      <c r="M161" s="2">
        <f>TREND(Calibration!$A$2:$A$4,Calibration!$D$2:$D$4,G161)</f>
        <v>536.43727323192581</v>
      </c>
    </row>
    <row r="162" spans="1:13" x14ac:dyDescent="0.25">
      <c r="A162">
        <v>800267</v>
      </c>
      <c r="B162">
        <v>14.446000099999999</v>
      </c>
      <c r="C162">
        <v>0.59189999000000004</v>
      </c>
      <c r="D162">
        <v>1271.3210449200001</v>
      </c>
      <c r="E162">
        <v>5.0104999499999998</v>
      </c>
      <c r="F162">
        <v>9.9000003020963209E+37</v>
      </c>
      <c r="G162">
        <v>1.4046000199999999</v>
      </c>
      <c r="H162">
        <v>9.9000003020963209E+37</v>
      </c>
      <c r="K162" s="2">
        <f>TREND(Calibration!$A$2:$A$4,Calibration!$B$2:$B$4,C162)</f>
        <v>410.04079489203559</v>
      </c>
      <c r="L162" s="2">
        <f>TREND(Calibration!$A$2:$A$4,Calibration!$C$2:$C$4,E162)</f>
        <v>1997.3393073231666</v>
      </c>
      <c r="M162" s="2">
        <f>TREND(Calibration!$A$2:$A$4,Calibration!$D$2:$D$4,G162)</f>
        <v>538.20456865343579</v>
      </c>
    </row>
    <row r="163" spans="1:13" x14ac:dyDescent="0.25">
      <c r="A163">
        <v>805267</v>
      </c>
      <c r="B163">
        <v>14.57600021</v>
      </c>
      <c r="C163">
        <v>0.60000001999999997</v>
      </c>
      <c r="D163">
        <v>1103.0720214800001</v>
      </c>
      <c r="E163">
        <v>5.0093998900000001</v>
      </c>
      <c r="F163">
        <v>9.9000003020963209E+37</v>
      </c>
      <c r="G163">
        <v>1.40900004</v>
      </c>
      <c r="H163">
        <v>9.9000003020963209E+37</v>
      </c>
      <c r="K163" s="2">
        <f>TREND(Calibration!$A$2:$A$4,Calibration!$B$2:$B$4,C163)</f>
        <v>415.08301593354594</v>
      </c>
      <c r="L163" s="2">
        <f>TREND(Calibration!$A$2:$A$4,Calibration!$C$2:$C$4,E163)</f>
        <v>1996.8970848256311</v>
      </c>
      <c r="M163" s="2">
        <f>TREND(Calibration!$A$2:$A$4,Calibration!$D$2:$D$4,G163)</f>
        <v>540.01297639404743</v>
      </c>
    </row>
    <row r="164" spans="1:13" x14ac:dyDescent="0.25">
      <c r="A164">
        <v>810266</v>
      </c>
      <c r="B164">
        <v>14.69200039</v>
      </c>
      <c r="C164">
        <v>0.59890001999999998</v>
      </c>
      <c r="D164">
        <v>1031.5460205100001</v>
      </c>
      <c r="E164">
        <v>5.0089001700000004</v>
      </c>
      <c r="F164">
        <v>9.9000003020963209E+37</v>
      </c>
      <c r="G164">
        <v>1.4099999700000001</v>
      </c>
      <c r="H164">
        <v>9.9000003020963209E+37</v>
      </c>
      <c r="K164" s="2">
        <f>TREND(Calibration!$A$2:$A$4,Calibration!$B$2:$B$4,C164)</f>
        <v>414.39827240226748</v>
      </c>
      <c r="L164" s="2">
        <f>TREND(Calibration!$A$2:$A$4,Calibration!$C$2:$C$4,E164)</f>
        <v>1996.6961981226618</v>
      </c>
      <c r="M164" s="2">
        <f>TREND(Calibration!$A$2:$A$4,Calibration!$D$2:$D$4,G164)</f>
        <v>540.42394751510369</v>
      </c>
    </row>
    <row r="165" spans="1:13" x14ac:dyDescent="0.25">
      <c r="A165">
        <v>815268</v>
      </c>
      <c r="B165">
        <v>14.644000050000001</v>
      </c>
      <c r="C165">
        <v>0.59030002000000004</v>
      </c>
      <c r="D165">
        <v>991.17700194999998</v>
      </c>
      <c r="E165">
        <v>5.0082998300000003</v>
      </c>
      <c r="F165">
        <v>9.9000003020963209E+37</v>
      </c>
      <c r="G165">
        <v>1.4095</v>
      </c>
      <c r="H165">
        <v>9.9000003020963209E+37</v>
      </c>
      <c r="K165" s="2">
        <f>TREND(Calibration!$A$2:$A$4,Calibration!$B$2:$B$4,C165)</f>
        <v>409.04482297590869</v>
      </c>
      <c r="L165" s="2">
        <f>TREND(Calibration!$A$2:$A$4,Calibration!$C$2:$C$4,E165)</f>
        <v>1996.4548623280955</v>
      </c>
      <c r="M165" s="2">
        <f>TREND(Calibration!$A$2:$A$4,Calibration!$D$2:$D$4,G165)</f>
        <v>540.21845989957603</v>
      </c>
    </row>
    <row r="166" spans="1:13" x14ac:dyDescent="0.25">
      <c r="A166">
        <v>820267</v>
      </c>
      <c r="B166">
        <v>14.588999749999999</v>
      </c>
      <c r="C166">
        <v>0.59509999000000002</v>
      </c>
      <c r="D166">
        <v>520.37597656000003</v>
      </c>
      <c r="E166">
        <v>5.0089001700000004</v>
      </c>
      <c r="F166">
        <v>9.9000003020963209E+37</v>
      </c>
      <c r="G166">
        <v>1.41439998</v>
      </c>
      <c r="H166">
        <v>9.9000003020963209E+37</v>
      </c>
      <c r="K166" s="2">
        <f>TREND(Calibration!$A$2:$A$4,Calibration!$B$2:$B$4,C166)</f>
        <v>412.03277607393653</v>
      </c>
      <c r="L166" s="2">
        <f>TREND(Calibration!$A$2:$A$4,Calibration!$C$2:$C$4,E166)</f>
        <v>1996.6961981226618</v>
      </c>
      <c r="M166" s="2">
        <f>TREND(Calibration!$A$2:$A$4,Calibration!$D$2:$D$4,G166)</f>
        <v>542.23235114571628</v>
      </c>
    </row>
    <row r="167" spans="1:13" x14ac:dyDescent="0.25">
      <c r="A167">
        <v>825306</v>
      </c>
      <c r="B167">
        <v>14.46899986</v>
      </c>
      <c r="C167">
        <v>0.60110003000000001</v>
      </c>
      <c r="D167">
        <v>938.49798583999996</v>
      </c>
      <c r="E167">
        <v>5.0121002199999998</v>
      </c>
      <c r="F167">
        <v>9.9000003020963209E+37</v>
      </c>
      <c r="G167">
        <v>1.4105999499999999</v>
      </c>
      <c r="H167">
        <v>9.9000003020963209E+37</v>
      </c>
      <c r="K167" s="2">
        <f>TREND(Calibration!$A$2:$A$4,Calibration!$B$2:$B$4,C167)</f>
        <v>415.76776568976561</v>
      </c>
      <c r="L167" s="2">
        <f>TREND(Calibration!$A$2:$A$4,Calibration!$C$2:$C$4,E167)</f>
        <v>1997.9826135029491</v>
      </c>
      <c r="M167" s="2">
        <f>TREND(Calibration!$A$2:$A$4,Calibration!$D$2:$D$4,G167)</f>
        <v>540.67053922973491</v>
      </c>
    </row>
    <row r="168" spans="1:13" x14ac:dyDescent="0.25">
      <c r="A168">
        <v>830267</v>
      </c>
      <c r="B168">
        <v>14.34500027</v>
      </c>
      <c r="C168">
        <v>0.59399997999999998</v>
      </c>
      <c r="D168">
        <v>1220.47302246</v>
      </c>
      <c r="E168">
        <v>5.0089001700000004</v>
      </c>
      <c r="F168">
        <v>9.9000003020963209E+37</v>
      </c>
      <c r="G168">
        <v>1.4099999700000001</v>
      </c>
      <c r="H168">
        <v>9.9000003020963209E+37</v>
      </c>
      <c r="K168" s="2">
        <f>TREND(Calibration!$A$2:$A$4,Calibration!$B$2:$B$4,C168)</f>
        <v>411.34802631771686</v>
      </c>
      <c r="L168" s="2">
        <f>TREND(Calibration!$A$2:$A$4,Calibration!$C$2:$C$4,E168)</f>
        <v>1996.6961981226618</v>
      </c>
      <c r="M168" s="2">
        <f>TREND(Calibration!$A$2:$A$4,Calibration!$D$2:$D$4,G168)</f>
        <v>540.42394751510369</v>
      </c>
    </row>
    <row r="169" spans="1:13" x14ac:dyDescent="0.25">
      <c r="A169">
        <v>835268</v>
      </c>
      <c r="B169">
        <v>14.25800037</v>
      </c>
      <c r="C169">
        <v>0.58920002000000005</v>
      </c>
      <c r="D169">
        <v>1269.7960205100001</v>
      </c>
      <c r="E169">
        <v>5.0089001700000004</v>
      </c>
      <c r="F169">
        <v>9.9000003020963209E+37</v>
      </c>
      <c r="G169">
        <v>1.4035999800000001</v>
      </c>
      <c r="H169">
        <v>9.9000003020963209E+37</v>
      </c>
      <c r="K169" s="2">
        <f>TREND(Calibration!$A$2:$A$4,Calibration!$B$2:$B$4,C169)</f>
        <v>408.36007944463023</v>
      </c>
      <c r="L169" s="2">
        <f>TREND(Calibration!$A$2:$A$4,Calibration!$C$2:$C$4,E169)</f>
        <v>1996.6961981226618</v>
      </c>
      <c r="M169" s="2">
        <f>TREND(Calibration!$A$2:$A$4,Calibration!$D$2:$D$4,G169)</f>
        <v>537.79355232239163</v>
      </c>
    </row>
    <row r="170" spans="1:13" x14ac:dyDescent="0.25">
      <c r="A170">
        <v>840266</v>
      </c>
      <c r="B170">
        <v>14.23499966</v>
      </c>
      <c r="C170">
        <v>0.58920002000000005</v>
      </c>
      <c r="D170">
        <v>950.97302246000004</v>
      </c>
      <c r="E170">
        <v>5.0023999200000002</v>
      </c>
      <c r="F170">
        <v>9.9000003020963209E+37</v>
      </c>
      <c r="G170">
        <v>1.40900004</v>
      </c>
      <c r="H170">
        <v>9.9000003020963209E+37</v>
      </c>
      <c r="K170" s="2">
        <f>TREND(Calibration!$A$2:$A$4,Calibration!$B$2:$B$4,C170)</f>
        <v>408.36007944463023</v>
      </c>
      <c r="L170" s="2">
        <f>TREND(Calibration!$A$2:$A$4,Calibration!$C$2:$C$4,E170)</f>
        <v>1994.0831072097969</v>
      </c>
      <c r="M170" s="2">
        <f>TREND(Calibration!$A$2:$A$4,Calibration!$D$2:$D$4,G170)</f>
        <v>540.01297639404743</v>
      </c>
    </row>
    <row r="171" spans="1:13" x14ac:dyDescent="0.25">
      <c r="A171">
        <v>845279</v>
      </c>
      <c r="B171">
        <v>14.315999980000001</v>
      </c>
      <c r="C171">
        <v>0.58859998000000002</v>
      </c>
      <c r="D171">
        <v>9.9000003020963209E+37</v>
      </c>
      <c r="E171">
        <v>5.0089001700000004</v>
      </c>
      <c r="F171">
        <v>9.9000003020963209E+37</v>
      </c>
      <c r="G171">
        <v>1.4068000300000001</v>
      </c>
      <c r="H171">
        <v>9.9000003020963209E+37</v>
      </c>
      <c r="K171" s="2">
        <f>TREND(Calibration!$A$2:$A$4,Calibration!$B$2:$B$4,C171)</f>
        <v>407.986558073259</v>
      </c>
      <c r="L171" s="2">
        <f>TREND(Calibration!$A$2:$A$4,Calibration!$C$2:$C$4,E171)</f>
        <v>1996.6961981226618</v>
      </c>
      <c r="M171" s="2">
        <f>TREND(Calibration!$A$2:$A$4,Calibration!$D$2:$D$4,G171)</f>
        <v>539.10877252374166</v>
      </c>
    </row>
    <row r="172" spans="1:13" x14ac:dyDescent="0.25">
      <c r="A172">
        <v>850267</v>
      </c>
      <c r="B172">
        <v>14.42300034</v>
      </c>
      <c r="C172">
        <v>0.60270000000000001</v>
      </c>
      <c r="D172">
        <v>1033.69104004</v>
      </c>
      <c r="E172">
        <v>5.0067000400000001</v>
      </c>
      <c r="F172">
        <v>9.9000003020963209E+37</v>
      </c>
      <c r="G172">
        <v>1.4111000300000001</v>
      </c>
      <c r="H172">
        <v>9.9000003020963209E+37</v>
      </c>
      <c r="K172" s="2">
        <f>TREND(Calibration!$A$2:$A$4,Calibration!$B$2:$B$4,C172)</f>
        <v>416.76373760589252</v>
      </c>
      <c r="L172" s="2">
        <f>TREND(Calibration!$A$2:$A$4,Calibration!$C$2:$C$4,E172)</f>
        <v>1995.8117491076052</v>
      </c>
      <c r="M172" s="2">
        <f>TREND(Calibration!$A$2:$A$4,Calibration!$D$2:$D$4,G172)</f>
        <v>540.87607205525057</v>
      </c>
    </row>
    <row r="173" spans="1:13" x14ac:dyDescent="0.25">
      <c r="A173">
        <v>855267</v>
      </c>
      <c r="B173">
        <v>14.5170002</v>
      </c>
      <c r="C173">
        <v>0.60320001999999995</v>
      </c>
      <c r="D173">
        <v>888.16302489999998</v>
      </c>
      <c r="E173">
        <v>5.0089001700000004</v>
      </c>
      <c r="F173">
        <v>9.9000003020963209E+37</v>
      </c>
      <c r="G173">
        <v>1.41439998</v>
      </c>
      <c r="H173">
        <v>9.9000003020963209E+37</v>
      </c>
      <c r="K173" s="2">
        <f>TREND(Calibration!$A$2:$A$4,Calibration!$B$2:$B$4,C173)</f>
        <v>417.07499711544688</v>
      </c>
      <c r="L173" s="2">
        <f>TREND(Calibration!$A$2:$A$4,Calibration!$C$2:$C$4,E173)</f>
        <v>1996.6961981226618</v>
      </c>
      <c r="M173" s="2">
        <f>TREND(Calibration!$A$2:$A$4,Calibration!$D$2:$D$4,G173)</f>
        <v>542.23235114571628</v>
      </c>
    </row>
    <row r="174" spans="1:13" x14ac:dyDescent="0.25">
      <c r="A174">
        <v>860266</v>
      </c>
      <c r="B174">
        <v>14.57900047</v>
      </c>
      <c r="C174">
        <v>0.59840000000000004</v>
      </c>
      <c r="D174">
        <v>1157.3409423799999</v>
      </c>
      <c r="E174">
        <v>3.3115000700000001</v>
      </c>
      <c r="F174">
        <v>9.9000003020963209E+37</v>
      </c>
      <c r="G174">
        <v>1.4105999499999999</v>
      </c>
      <c r="H174">
        <v>1320.5629882799999</v>
      </c>
      <c r="K174" s="2">
        <f>TREND(Calibration!$A$2:$A$4,Calibration!$B$2:$B$4,C174)</f>
        <v>414.08701289271312</v>
      </c>
      <c r="L174" s="2">
        <f>TREND(Calibration!$A$2:$A$4,Calibration!$C$2:$C$4,E174)</f>
        <v>1314.3438613962364</v>
      </c>
      <c r="M174" s="2">
        <f>TREND(Calibration!$A$2:$A$4,Calibration!$D$2:$D$4,G174)</f>
        <v>540.67053922973491</v>
      </c>
    </row>
    <row r="175" spans="1:13" x14ac:dyDescent="0.25">
      <c r="A175">
        <v>865270</v>
      </c>
      <c r="B175">
        <v>14.59500027</v>
      </c>
      <c r="C175">
        <v>0.60049998999999998</v>
      </c>
      <c r="D175">
        <v>573.69799805000002</v>
      </c>
      <c r="E175">
        <v>5.0089001700000004</v>
      </c>
      <c r="F175">
        <v>9.9000003020963209E+37</v>
      </c>
      <c r="G175">
        <v>1.4105999499999999</v>
      </c>
      <c r="H175">
        <v>1318.3489990200001</v>
      </c>
      <c r="K175" s="2">
        <f>TREND(Calibration!$A$2:$A$4,Calibration!$B$2:$B$4,C175)</f>
        <v>415.39424431839439</v>
      </c>
      <c r="L175" s="2">
        <f>TREND(Calibration!$A$2:$A$4,Calibration!$C$2:$C$4,E175)</f>
        <v>1996.6961981226618</v>
      </c>
      <c r="M175" s="2">
        <f>TREND(Calibration!$A$2:$A$4,Calibration!$D$2:$D$4,G175)</f>
        <v>540.67053922973491</v>
      </c>
    </row>
    <row r="176" spans="1:13" x14ac:dyDescent="0.25">
      <c r="A176">
        <v>870267</v>
      </c>
      <c r="B176">
        <v>14.506999970000001</v>
      </c>
      <c r="C176">
        <v>0.60809999999999997</v>
      </c>
      <c r="D176">
        <v>803.35498046999999</v>
      </c>
      <c r="E176">
        <v>4.65570021</v>
      </c>
      <c r="F176">
        <v>9.9000003020963209E+37</v>
      </c>
      <c r="G176">
        <v>1.4117000099999999</v>
      </c>
      <c r="H176">
        <v>9.9000003020963209E+37</v>
      </c>
      <c r="K176" s="2">
        <f>TREND(Calibration!$A$2:$A$4,Calibration!$B$2:$B$4,C176)</f>
        <v>420.12520585035037</v>
      </c>
      <c r="L176" s="2">
        <f>TREND(Calibration!$A$2:$A$4,Calibration!$C$2:$C$4,E176)</f>
        <v>1854.7103351327396</v>
      </c>
      <c r="M176" s="2">
        <f>TREND(Calibration!$A$2:$A$4,Calibration!$D$2:$D$4,G176)</f>
        <v>541.1226637698818</v>
      </c>
    </row>
    <row r="177" spans="1:13" x14ac:dyDescent="0.25">
      <c r="A177">
        <v>875279</v>
      </c>
      <c r="B177">
        <v>14.352000240000001</v>
      </c>
      <c r="C177">
        <v>0.60809999999999997</v>
      </c>
      <c r="D177">
        <v>9.9000003020963209E+37</v>
      </c>
      <c r="E177">
        <v>5.0093998900000001</v>
      </c>
      <c r="F177">
        <v>9.9000003020963209E+37</v>
      </c>
      <c r="G177">
        <v>1.4127000599999999</v>
      </c>
      <c r="H177">
        <v>9.9000003020963209E+37</v>
      </c>
      <c r="K177" s="2">
        <f>TREND(Calibration!$A$2:$A$4,Calibration!$B$2:$B$4,C177)</f>
        <v>420.12520585035037</v>
      </c>
      <c r="L177" s="2">
        <f>TREND(Calibration!$A$2:$A$4,Calibration!$C$2:$C$4,E177)</f>
        <v>1996.8970848256311</v>
      </c>
      <c r="M177" s="2">
        <f>TREND(Calibration!$A$2:$A$4,Calibration!$D$2:$D$4,G177)</f>
        <v>541.533684210925</v>
      </c>
    </row>
    <row r="178" spans="1:13" x14ac:dyDescent="0.25">
      <c r="A178">
        <v>880267</v>
      </c>
      <c r="B178">
        <v>14.260999679999999</v>
      </c>
      <c r="C178">
        <v>0.59619999000000001</v>
      </c>
      <c r="D178">
        <v>659.07397461000005</v>
      </c>
      <c r="E178">
        <v>5.0093998900000001</v>
      </c>
      <c r="F178">
        <v>9.9000003020963209E+37</v>
      </c>
      <c r="G178">
        <v>1.4137999999999999</v>
      </c>
      <c r="H178">
        <v>1158.7159423799999</v>
      </c>
      <c r="K178" s="2">
        <f>TREND(Calibration!$A$2:$A$4,Calibration!$B$2:$B$4,C178)</f>
        <v>412.71751960521499</v>
      </c>
      <c r="L178" s="2">
        <f>TREND(Calibration!$A$2:$A$4,Calibration!$C$2:$C$4,E178)</f>
        <v>1996.8970848256311</v>
      </c>
      <c r="M178" s="2">
        <f>TREND(Calibration!$A$2:$A$4,Calibration!$D$2:$D$4,G178)</f>
        <v>541.98575943108494</v>
      </c>
    </row>
    <row r="179" spans="1:13" x14ac:dyDescent="0.25">
      <c r="A179">
        <v>885329</v>
      </c>
      <c r="B179">
        <v>14.18599987</v>
      </c>
      <c r="C179">
        <v>0.60650002999999997</v>
      </c>
      <c r="D179">
        <v>1289.7989502</v>
      </c>
      <c r="E179">
        <v>5.0093998900000001</v>
      </c>
      <c r="F179">
        <v>9.9000003020963209E+37</v>
      </c>
      <c r="G179">
        <v>1.4160000100000001</v>
      </c>
      <c r="H179">
        <v>9.9000003020963209E+37</v>
      </c>
      <c r="K179" s="2">
        <f>TREND(Calibration!$A$2:$A$4,Calibration!$B$2:$B$4,C179)</f>
        <v>419.12923393422346</v>
      </c>
      <c r="L179" s="2">
        <f>TREND(Calibration!$A$2:$A$4,Calibration!$C$2:$C$4,E179)</f>
        <v>1996.8970848256311</v>
      </c>
      <c r="M179" s="2">
        <f>TREND(Calibration!$A$2:$A$4,Calibration!$D$2:$D$4,G179)</f>
        <v>542.88996330139082</v>
      </c>
    </row>
    <row r="180" spans="1:13" x14ac:dyDescent="0.25">
      <c r="A180">
        <v>890267</v>
      </c>
      <c r="B180">
        <v>14.17700005</v>
      </c>
      <c r="C180">
        <v>0.59570003000000005</v>
      </c>
      <c r="D180">
        <v>872.35101318</v>
      </c>
      <c r="E180">
        <v>5.0093998900000001</v>
      </c>
      <c r="F180">
        <v>9.9000003020963209E+37</v>
      </c>
      <c r="G180">
        <v>1.4198000399999999</v>
      </c>
      <c r="H180">
        <v>9.9000003020963209E+37</v>
      </c>
      <c r="K180" s="2">
        <f>TREND(Calibration!$A$2:$A$4,Calibration!$B$2:$B$4,C180)</f>
        <v>412.40629744530776</v>
      </c>
      <c r="L180" s="2">
        <f>TREND(Calibration!$A$2:$A$4,Calibration!$C$2:$C$4,E180)</f>
        <v>1996.8970848256311</v>
      </c>
      <c r="M180" s="2">
        <f>TREND(Calibration!$A$2:$A$4,Calibration!$D$2:$D$4,G180)</f>
        <v>544.45177521737207</v>
      </c>
    </row>
    <row r="181" spans="1:13" x14ac:dyDescent="0.25">
      <c r="A181">
        <v>895269</v>
      </c>
      <c r="B181">
        <v>14.34200001</v>
      </c>
      <c r="C181">
        <v>0.59570003000000005</v>
      </c>
      <c r="D181">
        <v>602.91302489999998</v>
      </c>
      <c r="E181">
        <v>5.0089001700000004</v>
      </c>
      <c r="F181">
        <v>9.9000003020963209E+37</v>
      </c>
      <c r="G181">
        <v>1.4251999900000001</v>
      </c>
      <c r="H181">
        <v>9.9000003020963209E+37</v>
      </c>
      <c r="K181" s="2">
        <f>TREND(Calibration!$A$2:$A$4,Calibration!$B$2:$B$4,C181)</f>
        <v>412.40629744530776</v>
      </c>
      <c r="L181" s="2">
        <f>TREND(Calibration!$A$2:$A$4,Calibration!$C$2:$C$4,E181)</f>
        <v>1996.6961981226618</v>
      </c>
      <c r="M181" s="2">
        <f>TREND(Calibration!$A$2:$A$4,Calibration!$D$2:$D$4,G181)</f>
        <v>546.67115407903998</v>
      </c>
    </row>
    <row r="182" spans="1:13" x14ac:dyDescent="0.25">
      <c r="A182">
        <v>900267</v>
      </c>
      <c r="B182">
        <v>14.46899986</v>
      </c>
      <c r="C182">
        <v>0.60270000000000001</v>
      </c>
      <c r="D182">
        <v>977.29199218999997</v>
      </c>
      <c r="E182">
        <v>5.0093998900000001</v>
      </c>
      <c r="F182">
        <v>9.9000003020963209E+37</v>
      </c>
      <c r="G182">
        <v>1.42079997</v>
      </c>
      <c r="H182">
        <v>9.9000003020963209E+37</v>
      </c>
      <c r="K182" s="2">
        <f>TREND(Calibration!$A$2:$A$4,Calibration!$B$2:$B$4,C182)</f>
        <v>416.76373760589252</v>
      </c>
      <c r="L182" s="2">
        <f>TREND(Calibration!$A$2:$A$4,Calibration!$C$2:$C$4,E182)</f>
        <v>1996.8970848256311</v>
      </c>
      <c r="M182" s="2">
        <f>TREND(Calibration!$A$2:$A$4,Calibration!$D$2:$D$4,G182)</f>
        <v>544.86274633842834</v>
      </c>
    </row>
    <row r="183" spans="1:13" x14ac:dyDescent="0.25">
      <c r="A183">
        <v>905267</v>
      </c>
      <c r="B183">
        <v>14.588999749999999</v>
      </c>
      <c r="C183">
        <v>0.60110003000000001</v>
      </c>
      <c r="D183">
        <v>1072.2860107399999</v>
      </c>
      <c r="E183">
        <v>5.0050997700000002</v>
      </c>
      <c r="F183">
        <v>9.9000003020963209E+37</v>
      </c>
      <c r="G183">
        <v>1.4241000399999999</v>
      </c>
      <c r="H183">
        <v>1365.7840576200001</v>
      </c>
      <c r="K183" s="2">
        <f>TREND(Calibration!$A$2:$A$4,Calibration!$B$2:$B$4,C183)</f>
        <v>415.76776568976561</v>
      </c>
      <c r="L183" s="2">
        <f>TREND(Calibration!$A$2:$A$4,Calibration!$C$2:$C$4,E183)</f>
        <v>1995.1684429278228</v>
      </c>
      <c r="M183" s="2">
        <f>TREND(Calibration!$A$2:$A$4,Calibration!$D$2:$D$4,G183)</f>
        <v>546.21907474888098</v>
      </c>
    </row>
    <row r="184" spans="1:13" x14ac:dyDescent="0.25">
      <c r="A184">
        <v>910266</v>
      </c>
      <c r="B184">
        <v>14.62100029</v>
      </c>
      <c r="C184">
        <v>0.60110003000000001</v>
      </c>
      <c r="D184">
        <v>1046.9129638700001</v>
      </c>
      <c r="E184">
        <v>5.0019001999999997</v>
      </c>
      <c r="F184">
        <v>9.9000003020963209E+37</v>
      </c>
      <c r="G184">
        <v>1.4234999399999999</v>
      </c>
      <c r="H184">
        <v>9.9000003020963209E+37</v>
      </c>
      <c r="K184" s="2">
        <f>TREND(Calibration!$A$2:$A$4,Calibration!$B$2:$B$4,C184)</f>
        <v>415.76776568976561</v>
      </c>
      <c r="L184" s="2">
        <f>TREND(Calibration!$A$2:$A$4,Calibration!$C$2:$C$4,E184)</f>
        <v>1993.8822205068273</v>
      </c>
      <c r="M184" s="2">
        <f>TREND(Calibration!$A$2:$A$4,Calibration!$D$2:$D$4,G184)</f>
        <v>545.97243371426271</v>
      </c>
    </row>
    <row r="185" spans="1:13" x14ac:dyDescent="0.25">
      <c r="A185">
        <v>915273</v>
      </c>
      <c r="B185">
        <v>14.52000046</v>
      </c>
      <c r="C185">
        <v>0.60650002999999997</v>
      </c>
      <c r="D185">
        <v>9.9000003020963209E+37</v>
      </c>
      <c r="E185">
        <v>3.8138000999999999</v>
      </c>
      <c r="F185">
        <v>9.9000003020963209E+37</v>
      </c>
      <c r="G185">
        <v>1.42569995</v>
      </c>
      <c r="H185">
        <v>9.9000003020963209E+37</v>
      </c>
      <c r="K185" s="2">
        <f>TREND(Calibration!$A$2:$A$4,Calibration!$B$2:$B$4,C185)</f>
        <v>419.12923393422346</v>
      </c>
      <c r="L185" s="2">
        <f>TREND(Calibration!$A$2:$A$4,Calibration!$C$2:$C$4,E185)</f>
        <v>1516.267732620383</v>
      </c>
      <c r="M185" s="2">
        <f>TREND(Calibration!$A$2:$A$4,Calibration!$D$2:$D$4,G185)</f>
        <v>546.87663758456858</v>
      </c>
    </row>
    <row r="186" spans="1:13" x14ac:dyDescent="0.25">
      <c r="A186">
        <v>920267</v>
      </c>
      <c r="B186">
        <v>14.45199966</v>
      </c>
      <c r="C186">
        <v>0.59460002000000001</v>
      </c>
      <c r="D186">
        <v>981.55297852000001</v>
      </c>
      <c r="E186">
        <v>5.0100002300000002</v>
      </c>
      <c r="F186">
        <v>9.9000003020963209E+37</v>
      </c>
      <c r="G186">
        <v>1.4213999500000001</v>
      </c>
      <c r="H186">
        <v>9.9000003020963209E+37</v>
      </c>
      <c r="K186" s="2">
        <f>TREND(Calibration!$A$2:$A$4,Calibration!$B$2:$B$4,C186)</f>
        <v>411.72154768908808</v>
      </c>
      <c r="L186" s="2">
        <f>TREND(Calibration!$A$2:$A$4,Calibration!$C$2:$C$4,E186)</f>
        <v>1997.1384206201974</v>
      </c>
      <c r="M186" s="2">
        <f>TREND(Calibration!$A$2:$A$4,Calibration!$D$2:$D$4,G186)</f>
        <v>545.10933805305967</v>
      </c>
    </row>
    <row r="187" spans="1:13" x14ac:dyDescent="0.25">
      <c r="A187">
        <v>925267</v>
      </c>
      <c r="B187">
        <v>14.2840004</v>
      </c>
      <c r="C187">
        <v>0.59570003000000005</v>
      </c>
      <c r="D187">
        <v>946.66699218999997</v>
      </c>
      <c r="E187">
        <v>5.0072998999999996</v>
      </c>
      <c r="F187">
        <v>9.9000003020963209E+37</v>
      </c>
      <c r="G187">
        <v>1.42190003</v>
      </c>
      <c r="H187">
        <v>9.9000003020963209E+37</v>
      </c>
      <c r="K187" s="2">
        <f>TREND(Calibration!$A$2:$A$4,Calibration!$B$2:$B$4,C187)</f>
        <v>412.40629744530776</v>
      </c>
      <c r="L187" s="2">
        <f>TREND(Calibration!$A$2:$A$4,Calibration!$C$2:$C$4,E187)</f>
        <v>1996.0528919428791</v>
      </c>
      <c r="M187" s="2">
        <f>TREND(Calibration!$A$2:$A$4,Calibration!$D$2:$D$4,G187)</f>
        <v>545.31487087857522</v>
      </c>
    </row>
    <row r="188" spans="1:13" x14ac:dyDescent="0.25">
      <c r="A188">
        <v>930266</v>
      </c>
      <c r="B188">
        <v>14.14099979</v>
      </c>
      <c r="C188">
        <v>0.59460002000000001</v>
      </c>
      <c r="D188">
        <v>974.25201416000004</v>
      </c>
      <c r="E188">
        <v>5.0089001700000004</v>
      </c>
      <c r="F188">
        <v>9.9000003020963209E+37</v>
      </c>
      <c r="G188">
        <v>1.42620003</v>
      </c>
      <c r="H188">
        <v>9.9000003020963209E+37</v>
      </c>
      <c r="K188" s="2">
        <f>TREND(Calibration!$A$2:$A$4,Calibration!$B$2:$B$4,C188)</f>
        <v>411.72154768908808</v>
      </c>
      <c r="L188" s="2">
        <f>TREND(Calibration!$A$2:$A$4,Calibration!$C$2:$C$4,E188)</f>
        <v>1996.6961981226618</v>
      </c>
      <c r="M188" s="2">
        <f>TREND(Calibration!$A$2:$A$4,Calibration!$D$2:$D$4,G188)</f>
        <v>547.08217041008413</v>
      </c>
    </row>
    <row r="189" spans="1:13" x14ac:dyDescent="0.25">
      <c r="A189">
        <v>935267</v>
      </c>
      <c r="B189">
        <v>14.01799965</v>
      </c>
      <c r="C189">
        <v>0.60049998999999998</v>
      </c>
      <c r="D189">
        <v>1132.20800781</v>
      </c>
      <c r="E189">
        <v>5.0100002300000002</v>
      </c>
      <c r="F189">
        <v>9.9000003020963209E+37</v>
      </c>
      <c r="G189">
        <v>1.4272999799999999</v>
      </c>
      <c r="H189">
        <v>9.9000003020963209E+37</v>
      </c>
      <c r="K189" s="2">
        <f>TREND(Calibration!$A$2:$A$4,Calibration!$B$2:$B$4,C189)</f>
        <v>415.39424431839439</v>
      </c>
      <c r="L189" s="2">
        <f>TREND(Calibration!$A$2:$A$4,Calibration!$C$2:$C$4,E189)</f>
        <v>1997.1384206201974</v>
      </c>
      <c r="M189" s="2">
        <f>TREND(Calibration!$A$2:$A$4,Calibration!$D$2:$D$4,G189)</f>
        <v>547.53424974024301</v>
      </c>
    </row>
    <row r="190" spans="1:13" x14ac:dyDescent="0.25">
      <c r="A190">
        <v>940266</v>
      </c>
      <c r="B190">
        <v>13.9659996</v>
      </c>
      <c r="C190">
        <v>0.59890001999999998</v>
      </c>
      <c r="D190">
        <v>1072.2960205100001</v>
      </c>
      <c r="E190">
        <v>5.0089001700000004</v>
      </c>
      <c r="F190">
        <v>9.9000003020963209E+37</v>
      </c>
      <c r="G190">
        <v>1.42620003</v>
      </c>
      <c r="H190">
        <v>9.9000003020963209E+37</v>
      </c>
      <c r="K190" s="2">
        <f>TREND(Calibration!$A$2:$A$4,Calibration!$B$2:$B$4,C190)</f>
        <v>414.39827240226748</v>
      </c>
      <c r="L190" s="2">
        <f>TREND(Calibration!$A$2:$A$4,Calibration!$C$2:$C$4,E190)</f>
        <v>1996.6961981226618</v>
      </c>
      <c r="M190" s="2">
        <f>TREND(Calibration!$A$2:$A$4,Calibration!$D$2:$D$4,G190)</f>
        <v>547.08217041008413</v>
      </c>
    </row>
    <row r="191" spans="1:13" x14ac:dyDescent="0.25">
      <c r="A191">
        <v>945266</v>
      </c>
      <c r="B191">
        <v>14.10499954</v>
      </c>
      <c r="C191">
        <v>0.60589999000000005</v>
      </c>
      <c r="D191">
        <v>858.71899413999995</v>
      </c>
      <c r="E191">
        <v>5.0089001700000004</v>
      </c>
      <c r="F191">
        <v>9.9000003020963209E+37</v>
      </c>
      <c r="G191">
        <v>1.42620003</v>
      </c>
      <c r="H191">
        <v>9.9000003020963209E+37</v>
      </c>
      <c r="K191" s="2">
        <f>TREND(Calibration!$A$2:$A$4,Calibration!$B$2:$B$4,C191)</f>
        <v>418.75571256285235</v>
      </c>
      <c r="L191" s="2">
        <f>TREND(Calibration!$A$2:$A$4,Calibration!$C$2:$C$4,E191)</f>
        <v>1996.6961981226618</v>
      </c>
      <c r="M191" s="2">
        <f>TREND(Calibration!$A$2:$A$4,Calibration!$D$2:$D$4,G191)</f>
        <v>547.08217041008413</v>
      </c>
    </row>
    <row r="192" spans="1:13" x14ac:dyDescent="0.25">
      <c r="A192">
        <v>950267</v>
      </c>
      <c r="B192">
        <v>14.303000450000001</v>
      </c>
      <c r="C192">
        <v>0.59939998000000005</v>
      </c>
      <c r="D192">
        <v>540.73297118999994</v>
      </c>
      <c r="E192">
        <v>4.7150998099999999</v>
      </c>
      <c r="F192">
        <v>9.9000003020963209E+37</v>
      </c>
      <c r="G192">
        <v>1.42680001</v>
      </c>
      <c r="H192">
        <v>1346.66796875</v>
      </c>
      <c r="K192" s="2">
        <f>TREND(Calibration!$A$2:$A$4,Calibration!$B$2:$B$4,C192)</f>
        <v>414.70949456217483</v>
      </c>
      <c r="L192" s="2">
        <f>TREND(Calibration!$A$2:$A$4,Calibration!$C$2:$C$4,E192)</f>
        <v>1878.5888867250337</v>
      </c>
      <c r="M192" s="2">
        <f>TREND(Calibration!$A$2:$A$4,Calibration!$D$2:$D$4,G192)</f>
        <v>547.32876212471547</v>
      </c>
    </row>
    <row r="193" spans="1:13" x14ac:dyDescent="0.25">
      <c r="A193">
        <v>955286</v>
      </c>
      <c r="B193">
        <v>14.475000380000001</v>
      </c>
      <c r="C193">
        <v>0.60750002000000003</v>
      </c>
      <c r="D193">
        <v>918.45800781000003</v>
      </c>
      <c r="E193">
        <v>5.0089001700000004</v>
      </c>
      <c r="F193">
        <v>9.9000003020963209E+37</v>
      </c>
      <c r="G193">
        <v>1.42680001</v>
      </c>
      <c r="H193">
        <v>9.9000003020963209E+37</v>
      </c>
      <c r="K193" s="2">
        <f>TREND(Calibration!$A$2:$A$4,Calibration!$B$2:$B$4,C193)</f>
        <v>419.75172182862639</v>
      </c>
      <c r="L193" s="2">
        <f>TREND(Calibration!$A$2:$A$4,Calibration!$C$2:$C$4,E193)</f>
        <v>1996.6961981226618</v>
      </c>
      <c r="M193" s="2">
        <f>TREND(Calibration!$A$2:$A$4,Calibration!$D$2:$D$4,G193)</f>
        <v>547.32876212471547</v>
      </c>
    </row>
    <row r="194" spans="1:13" x14ac:dyDescent="0.25">
      <c r="A194">
        <v>960267</v>
      </c>
      <c r="B194">
        <v>14.586000439999999</v>
      </c>
      <c r="C194">
        <v>0.61460000000000004</v>
      </c>
      <c r="D194">
        <v>980.03997803000004</v>
      </c>
      <c r="E194">
        <v>5.0093998900000001</v>
      </c>
      <c r="F194">
        <v>9.9000003020963209E+37</v>
      </c>
      <c r="G194">
        <v>1.4315999699999999</v>
      </c>
      <c r="H194">
        <v>9.9000003020963209E+37</v>
      </c>
      <c r="K194" s="2">
        <f>TREND(Calibration!$A$2:$A$4,Calibration!$B$2:$B$4,C194)</f>
        <v>424.17141762608674</v>
      </c>
      <c r="L194" s="2">
        <f>TREND(Calibration!$A$2:$A$4,Calibration!$C$2:$C$4,E194)</f>
        <v>1996.8970848256311</v>
      </c>
      <c r="M194" s="2">
        <f>TREND(Calibration!$A$2:$A$4,Calibration!$D$2:$D$4,G194)</f>
        <v>549.30154516175298</v>
      </c>
    </row>
    <row r="195" spans="1:13" x14ac:dyDescent="0.25">
      <c r="A195">
        <v>965271</v>
      </c>
      <c r="B195">
        <v>14.524999619999999</v>
      </c>
      <c r="C195">
        <v>0.60270000000000001</v>
      </c>
      <c r="D195">
        <v>9.9000003020963209E+37</v>
      </c>
      <c r="E195">
        <v>5.0093998900000001</v>
      </c>
      <c r="F195">
        <v>9.9000003020963209E+37</v>
      </c>
      <c r="G195">
        <v>1.4337999800000001</v>
      </c>
      <c r="H195">
        <v>9.9000003020963209E+37</v>
      </c>
      <c r="K195" s="2">
        <f>TREND(Calibration!$A$2:$A$4,Calibration!$B$2:$B$4,C195)</f>
        <v>416.76373760589252</v>
      </c>
      <c r="L195" s="2">
        <f>TREND(Calibration!$A$2:$A$4,Calibration!$C$2:$C$4,E195)</f>
        <v>1996.8970848256311</v>
      </c>
      <c r="M195" s="2">
        <f>TREND(Calibration!$A$2:$A$4,Calibration!$D$2:$D$4,G195)</f>
        <v>550.20574903205886</v>
      </c>
    </row>
    <row r="196" spans="1:13" x14ac:dyDescent="0.25">
      <c r="A196">
        <v>970267</v>
      </c>
      <c r="B196">
        <v>14.434000019999999</v>
      </c>
      <c r="C196">
        <v>0.60650002999999997</v>
      </c>
      <c r="D196">
        <v>911.66802978999999</v>
      </c>
      <c r="E196">
        <v>5.0100002300000002</v>
      </c>
      <c r="F196">
        <v>9.9000003020963209E+37</v>
      </c>
      <c r="G196">
        <v>1.43429995</v>
      </c>
      <c r="H196">
        <v>9.9000003020963209E+37</v>
      </c>
      <c r="K196" s="2">
        <f>TREND(Calibration!$A$2:$A$4,Calibration!$B$2:$B$4,C196)</f>
        <v>419.12923393422346</v>
      </c>
      <c r="L196" s="2">
        <f>TREND(Calibration!$A$2:$A$4,Calibration!$C$2:$C$4,E196)</f>
        <v>1997.1384206201974</v>
      </c>
      <c r="M196" s="2">
        <f>TREND(Calibration!$A$2:$A$4,Calibration!$D$2:$D$4,G196)</f>
        <v>550.41123664758641</v>
      </c>
    </row>
    <row r="197" spans="1:13" x14ac:dyDescent="0.25">
      <c r="A197">
        <v>975294</v>
      </c>
      <c r="B197">
        <v>14.333999629999999</v>
      </c>
      <c r="C197">
        <v>0.61830001999999995</v>
      </c>
      <c r="D197">
        <v>706.23498534999999</v>
      </c>
      <c r="E197">
        <v>4.9812998799999999</v>
      </c>
      <c r="F197">
        <v>9.9000003020963209E+37</v>
      </c>
      <c r="G197">
        <v>1.44029999</v>
      </c>
      <c r="H197">
        <v>9.9000003020963209E+37</v>
      </c>
      <c r="K197" s="2">
        <f>TREND(Calibration!$A$2:$A$4,Calibration!$B$2:$B$4,C197)</f>
        <v>426.47465831754209</v>
      </c>
      <c r="L197" s="2">
        <f>TREND(Calibration!$A$2:$A$4,Calibration!$C$2:$C$4,E197)</f>
        <v>1985.6009222499745</v>
      </c>
      <c r="M197" s="2">
        <f>TREND(Calibration!$A$2:$A$4,Calibration!$D$2:$D$4,G197)</f>
        <v>552.87725243387354</v>
      </c>
    </row>
    <row r="198" spans="1:13" x14ac:dyDescent="0.25">
      <c r="A198">
        <v>980267</v>
      </c>
      <c r="B198">
        <v>14.1590004</v>
      </c>
      <c r="C198">
        <v>0.61350000000000005</v>
      </c>
      <c r="D198">
        <v>9.9000003020963209E+37</v>
      </c>
      <c r="E198">
        <v>5.0093998900000001</v>
      </c>
      <c r="F198">
        <v>9.9000003020963209E+37</v>
      </c>
      <c r="G198">
        <v>1.4354000099999999</v>
      </c>
      <c r="H198">
        <v>9.9000003020963209E+37</v>
      </c>
      <c r="K198" s="2">
        <f>TREND(Calibration!$A$2:$A$4,Calibration!$B$2:$B$4,C198)</f>
        <v>423.48667409480834</v>
      </c>
      <c r="L198" s="2">
        <f>TREND(Calibration!$A$2:$A$4,Calibration!$C$2:$C$4,E198)</f>
        <v>1996.8970848256311</v>
      </c>
      <c r="M198" s="2">
        <f>TREND(Calibration!$A$2:$A$4,Calibration!$D$2:$D$4,G198)</f>
        <v>550.86336118773329</v>
      </c>
    </row>
    <row r="199" spans="1:13" x14ac:dyDescent="0.25">
      <c r="A199">
        <v>985303</v>
      </c>
      <c r="B199">
        <v>14.06200027</v>
      </c>
      <c r="C199">
        <v>0.62319999999999998</v>
      </c>
      <c r="D199">
        <v>646.05603026999995</v>
      </c>
      <c r="E199">
        <v>5.0072998999999996</v>
      </c>
      <c r="F199">
        <v>9.9000003020963209E+37</v>
      </c>
      <c r="G199">
        <v>1.4337999800000001</v>
      </c>
      <c r="H199">
        <v>9.9000003020963209E+37</v>
      </c>
      <c r="K199" s="2">
        <f>TREND(Calibration!$A$2:$A$4,Calibration!$B$2:$B$4,C199)</f>
        <v>429.52486705244559</v>
      </c>
      <c r="L199" s="2">
        <f>TREND(Calibration!$A$2:$A$4,Calibration!$C$2:$C$4,E199)</f>
        <v>1996.0528919428791</v>
      </c>
      <c r="M199" s="2">
        <f>TREND(Calibration!$A$2:$A$4,Calibration!$D$2:$D$4,G199)</f>
        <v>550.20574903205886</v>
      </c>
    </row>
    <row r="200" spans="1:13" x14ac:dyDescent="0.25">
      <c r="A200">
        <v>990266</v>
      </c>
      <c r="B200">
        <v>14.010000229999999</v>
      </c>
      <c r="C200">
        <v>0.61189996999999996</v>
      </c>
      <c r="D200">
        <v>1336.9809570299999</v>
      </c>
      <c r="E200">
        <v>5.0089001700000004</v>
      </c>
      <c r="F200">
        <v>9.9000003020963209E+37</v>
      </c>
      <c r="G200">
        <v>1.4386999600000001</v>
      </c>
      <c r="H200">
        <v>9.9000003020963209E+37</v>
      </c>
      <c r="K200" s="2">
        <f>TREND(Calibration!$A$2:$A$4,Calibration!$B$2:$B$4,C200)</f>
        <v>422.49066482903419</v>
      </c>
      <c r="L200" s="2">
        <f>TREND(Calibration!$A$2:$A$4,Calibration!$C$2:$C$4,E200)</f>
        <v>1996.6961981226618</v>
      </c>
      <c r="M200" s="2">
        <f>TREND(Calibration!$A$2:$A$4,Calibration!$D$2:$D$4,G200)</f>
        <v>552.21964027819911</v>
      </c>
    </row>
    <row r="201" spans="1:13" x14ac:dyDescent="0.25">
      <c r="A201">
        <v>995292</v>
      </c>
      <c r="B201">
        <v>14.135000229999999</v>
      </c>
      <c r="C201">
        <v>0.60320001999999995</v>
      </c>
      <c r="D201">
        <v>639.75402831999997</v>
      </c>
      <c r="E201">
        <v>5.0100002300000002</v>
      </c>
      <c r="F201">
        <v>9.9000003020963209E+37</v>
      </c>
      <c r="G201">
        <v>1.44780004</v>
      </c>
      <c r="H201">
        <v>9.9000003020963209E+37</v>
      </c>
      <c r="K201" s="2">
        <f>TREND(Calibration!$A$2:$A$4,Calibration!$B$2:$B$4,C201)</f>
        <v>417.07499711544688</v>
      </c>
      <c r="L201" s="2">
        <f>TREND(Calibration!$A$2:$A$4,Calibration!$C$2:$C$4,E201)</f>
        <v>1997.1384206201974</v>
      </c>
      <c r="M201" s="2">
        <f>TREND(Calibration!$A$2:$A$4,Calibration!$D$2:$D$4,G201)</f>
        <v>555.95977216673248</v>
      </c>
    </row>
    <row r="202" spans="1:13" x14ac:dyDescent="0.25">
      <c r="A202">
        <v>1000267</v>
      </c>
      <c r="B202">
        <v>14.25300026</v>
      </c>
      <c r="C202">
        <v>0.61460000000000004</v>
      </c>
      <c r="D202">
        <v>727.22900390999996</v>
      </c>
      <c r="E202">
        <v>5.0061998399999998</v>
      </c>
      <c r="F202">
        <v>9.9000003020963209E+37</v>
      </c>
      <c r="G202">
        <v>1.4337999800000001</v>
      </c>
      <c r="H202">
        <v>9.9000003020963209E+37</v>
      </c>
      <c r="K202" s="2">
        <f>TREND(Calibration!$A$2:$A$4,Calibration!$B$2:$B$4,C202)</f>
        <v>424.17141762608674</v>
      </c>
      <c r="L202" s="2">
        <f>TREND(Calibration!$A$2:$A$4,Calibration!$C$2:$C$4,E202)</f>
        <v>1995.6106694453435</v>
      </c>
      <c r="M202" s="2">
        <f>TREND(Calibration!$A$2:$A$4,Calibration!$D$2:$D$4,G202)</f>
        <v>550.20574903205886</v>
      </c>
    </row>
    <row r="203" spans="1:13" x14ac:dyDescent="0.25">
      <c r="A203">
        <v>1005266</v>
      </c>
      <c r="B203">
        <v>14.31999969</v>
      </c>
      <c r="C203">
        <v>0.61189996999999996</v>
      </c>
      <c r="D203">
        <v>1311.5300293</v>
      </c>
      <c r="E203">
        <v>5.0100002300000002</v>
      </c>
      <c r="F203">
        <v>9.9000003020963209E+37</v>
      </c>
      <c r="G203">
        <v>1.43649995</v>
      </c>
      <c r="H203">
        <v>9.9000003020963209E+37</v>
      </c>
      <c r="K203" s="2">
        <f>TREND(Calibration!$A$2:$A$4,Calibration!$B$2:$B$4,C203)</f>
        <v>422.49066482903419</v>
      </c>
      <c r="L203" s="2">
        <f>TREND(Calibration!$A$2:$A$4,Calibration!$C$2:$C$4,E203)</f>
        <v>1997.1384206201974</v>
      </c>
      <c r="M203" s="2">
        <f>TREND(Calibration!$A$2:$A$4,Calibration!$D$2:$D$4,G203)</f>
        <v>551.31543640789323</v>
      </c>
    </row>
    <row r="204" spans="1:13" x14ac:dyDescent="0.25">
      <c r="A204">
        <v>1010266</v>
      </c>
      <c r="B204">
        <v>14.40799999</v>
      </c>
      <c r="C204">
        <v>0.61400001999999998</v>
      </c>
      <c r="D204">
        <v>920.48602295000001</v>
      </c>
      <c r="E204">
        <v>5.0100002300000002</v>
      </c>
      <c r="F204">
        <v>9.9000003020963209E+37</v>
      </c>
      <c r="G204">
        <v>1.4450999499999999</v>
      </c>
      <c r="H204">
        <v>9.9000003020963209E+37</v>
      </c>
      <c r="K204" s="2">
        <f>TREND(Calibration!$A$2:$A$4,Calibration!$B$2:$B$4,C204)</f>
        <v>423.7979336043627</v>
      </c>
      <c r="L204" s="2">
        <f>TREND(Calibration!$A$2:$A$4,Calibration!$C$2:$C$4,E204)</f>
        <v>1997.1384206201974</v>
      </c>
      <c r="M204" s="2">
        <f>TREND(Calibration!$A$2:$A$4,Calibration!$D$2:$D$4,G204)</f>
        <v>554.85003547091105</v>
      </c>
    </row>
    <row r="205" spans="1:13" x14ac:dyDescent="0.25">
      <c r="A205">
        <v>1015283</v>
      </c>
      <c r="B205">
        <v>14.380000109999999</v>
      </c>
      <c r="C205">
        <v>0.59780001999999999</v>
      </c>
      <c r="D205">
        <v>991.00701904000005</v>
      </c>
      <c r="E205">
        <v>5.0127000800000001</v>
      </c>
      <c r="F205">
        <v>9.9000003020963209E+37</v>
      </c>
      <c r="G205">
        <v>1.4457000499999999</v>
      </c>
      <c r="H205">
        <v>9.9000003020963209E+37</v>
      </c>
      <c r="K205" s="2">
        <f>TREND(Calibration!$A$2:$A$4,Calibration!$B$2:$B$4,C205)</f>
        <v>413.71352887098902</v>
      </c>
      <c r="L205" s="2">
        <f>TREND(Calibration!$A$2:$A$4,Calibration!$C$2:$C$4,E205)</f>
        <v>1998.2237563382234</v>
      </c>
      <c r="M205" s="2">
        <f>TREND(Calibration!$A$2:$A$4,Calibration!$D$2:$D$4,G205)</f>
        <v>555.09667650552933</v>
      </c>
    </row>
    <row r="206" spans="1:13" x14ac:dyDescent="0.25">
      <c r="A206">
        <v>1020267</v>
      </c>
      <c r="B206">
        <v>14.27600002</v>
      </c>
      <c r="C206">
        <v>0.60699999000000004</v>
      </c>
      <c r="D206">
        <v>696.27600098000005</v>
      </c>
      <c r="E206">
        <v>4.3218998900000001</v>
      </c>
      <c r="F206">
        <v>9.9000003020963209E+37</v>
      </c>
      <c r="G206">
        <v>1.44410002</v>
      </c>
      <c r="H206">
        <v>9.9000003020963209E+37</v>
      </c>
      <c r="K206" s="2">
        <f>TREND(Calibration!$A$2:$A$4,Calibration!$B$2:$B$4,C206)</f>
        <v>419.44045609413075</v>
      </c>
      <c r="L206" s="2">
        <f>TREND(Calibration!$A$2:$A$4,Calibration!$C$2:$C$4,E206)</f>
        <v>1720.5230988105382</v>
      </c>
      <c r="M206" s="2">
        <f>TREND(Calibration!$A$2:$A$4,Calibration!$D$2:$D$4,G206)</f>
        <v>554.4390643498549</v>
      </c>
    </row>
    <row r="207" spans="1:13" x14ac:dyDescent="0.25">
      <c r="A207">
        <v>1025291</v>
      </c>
      <c r="B207">
        <v>14.15799999</v>
      </c>
      <c r="C207">
        <v>0.61019999000000003</v>
      </c>
      <c r="D207">
        <v>9.9000003020963209E+37</v>
      </c>
      <c r="E207">
        <v>5.0089001700000004</v>
      </c>
      <c r="F207">
        <v>9.9000003020963209E+37</v>
      </c>
      <c r="G207">
        <v>1.44350004</v>
      </c>
      <c r="H207">
        <v>9.9000003020963209E+37</v>
      </c>
      <c r="K207" s="2">
        <f>TREND(Calibration!$A$2:$A$4,Calibration!$B$2:$B$4,C207)</f>
        <v>421.43243727603175</v>
      </c>
      <c r="L207" s="2">
        <f>TREND(Calibration!$A$2:$A$4,Calibration!$C$2:$C$4,E207)</f>
        <v>1996.6961981226618</v>
      </c>
      <c r="M207" s="2">
        <f>TREND(Calibration!$A$2:$A$4,Calibration!$D$2:$D$4,G207)</f>
        <v>554.19247263522357</v>
      </c>
    </row>
    <row r="208" spans="1:13" x14ac:dyDescent="0.25">
      <c r="A208">
        <v>1030267</v>
      </c>
      <c r="B208">
        <v>14.088999749999999</v>
      </c>
      <c r="C208">
        <v>0.59939998000000005</v>
      </c>
      <c r="D208">
        <v>976.25598145000004</v>
      </c>
      <c r="E208">
        <v>5.0093998900000001</v>
      </c>
      <c r="F208">
        <v>9.9000003020963209E+37</v>
      </c>
      <c r="G208">
        <v>1.44350004</v>
      </c>
      <c r="H208">
        <v>9.9000003020963209E+37</v>
      </c>
      <c r="K208" s="2">
        <f>TREND(Calibration!$A$2:$A$4,Calibration!$B$2:$B$4,C208)</f>
        <v>414.70949456217483</v>
      </c>
      <c r="L208" s="2">
        <f>TREND(Calibration!$A$2:$A$4,Calibration!$C$2:$C$4,E208)</f>
        <v>1996.8970848256311</v>
      </c>
      <c r="M208" s="2">
        <f>TREND(Calibration!$A$2:$A$4,Calibration!$D$2:$D$4,G208)</f>
        <v>554.19247263522357</v>
      </c>
    </row>
    <row r="209" spans="1:13" x14ac:dyDescent="0.25">
      <c r="A209">
        <v>1035274</v>
      </c>
      <c r="B209">
        <v>14.097000120000001</v>
      </c>
      <c r="C209">
        <v>0.60049998999999998</v>
      </c>
      <c r="D209">
        <v>685.94097899999997</v>
      </c>
      <c r="E209">
        <v>5.0100002300000002</v>
      </c>
      <c r="F209">
        <v>9.9000003020963209E+37</v>
      </c>
      <c r="G209">
        <v>1.44239998</v>
      </c>
      <c r="H209">
        <v>9.9000003020963209E+37</v>
      </c>
      <c r="K209" s="2">
        <f>TREND(Calibration!$A$2:$A$4,Calibration!$B$2:$B$4,C209)</f>
        <v>415.39424431839439</v>
      </c>
      <c r="L209" s="2">
        <f>TREND(Calibration!$A$2:$A$4,Calibration!$C$2:$C$4,E209)</f>
        <v>1997.1384206201974</v>
      </c>
      <c r="M209" s="2">
        <f>TREND(Calibration!$A$2:$A$4,Calibration!$D$2:$D$4,G209)</f>
        <v>553.74034809507668</v>
      </c>
    </row>
    <row r="210" spans="1:13" x14ac:dyDescent="0.25">
      <c r="A210">
        <v>1040264</v>
      </c>
      <c r="B210">
        <v>14.11600018</v>
      </c>
      <c r="C210">
        <v>0.59780001999999999</v>
      </c>
      <c r="D210">
        <v>1166.4229736299999</v>
      </c>
      <c r="E210">
        <v>5.0089001700000004</v>
      </c>
      <c r="F210">
        <v>9.9000003020963209E+37</v>
      </c>
      <c r="G210">
        <v>1.4419000099999999</v>
      </c>
      <c r="H210">
        <v>9.9000003020963209E+37</v>
      </c>
      <c r="K210" s="2">
        <f>TREND(Calibration!$A$2:$A$4,Calibration!$B$2:$B$4,C210)</f>
        <v>413.71352887098902</v>
      </c>
      <c r="L210" s="2">
        <f>TREND(Calibration!$A$2:$A$4,Calibration!$C$2:$C$4,E210)</f>
        <v>1996.6961981226618</v>
      </c>
      <c r="M210" s="2">
        <f>TREND(Calibration!$A$2:$A$4,Calibration!$D$2:$D$4,G210)</f>
        <v>553.53486047954902</v>
      </c>
    </row>
    <row r="211" spans="1:13" x14ac:dyDescent="0.25">
      <c r="A211">
        <v>1045284</v>
      </c>
      <c r="B211">
        <v>14.239000320000001</v>
      </c>
      <c r="C211">
        <v>0.61080003000000005</v>
      </c>
      <c r="D211">
        <v>617.77001953000001</v>
      </c>
      <c r="E211">
        <v>3.67339993</v>
      </c>
      <c r="F211">
        <v>9.9000003020963209E+37</v>
      </c>
      <c r="G211">
        <v>1.4445999899999999</v>
      </c>
      <c r="H211">
        <v>1371.2709960899999</v>
      </c>
      <c r="K211" s="2">
        <f>TREND(Calibration!$A$2:$A$4,Calibration!$B$2:$B$4,C211)</f>
        <v>421.80595864740297</v>
      </c>
      <c r="L211" s="2">
        <f>TREND(Calibration!$A$2:$A$4,Calibration!$C$2:$C$4,E211)</f>
        <v>1459.8270713547879</v>
      </c>
      <c r="M211" s="2">
        <f>TREND(Calibration!$A$2:$A$4,Calibration!$D$2:$D$4,G211)</f>
        <v>554.64455196538245</v>
      </c>
    </row>
    <row r="212" spans="1:13" x14ac:dyDescent="0.25">
      <c r="A212">
        <v>1050264</v>
      </c>
      <c r="B212">
        <v>14.38899994</v>
      </c>
      <c r="C212">
        <v>0.61780000000000002</v>
      </c>
      <c r="D212">
        <v>9.9000003020963209E+37</v>
      </c>
      <c r="E212">
        <v>4.9176001500000002</v>
      </c>
      <c r="F212">
        <v>9.9000003020963209E+37</v>
      </c>
      <c r="G212">
        <v>1.44029999</v>
      </c>
      <c r="H212">
        <v>9.9000003020963209E+37</v>
      </c>
      <c r="K212" s="2">
        <f>TREND(Calibration!$A$2:$A$4,Calibration!$B$2:$B$4,C212)</f>
        <v>426.16339880798773</v>
      </c>
      <c r="L212" s="2">
        <f>TREND(Calibration!$A$2:$A$4,Calibration!$C$2:$C$4,E212)</f>
        <v>1959.9937247398868</v>
      </c>
      <c r="M212" s="2">
        <f>TREND(Calibration!$A$2:$A$4,Calibration!$D$2:$D$4,G212)</f>
        <v>552.87725243387354</v>
      </c>
    </row>
    <row r="213" spans="1:13" x14ac:dyDescent="0.25">
      <c r="A213">
        <v>1055271</v>
      </c>
      <c r="B213">
        <v>14.49600029</v>
      </c>
      <c r="C213">
        <v>0.59890001999999998</v>
      </c>
      <c r="D213">
        <v>1294.54296875</v>
      </c>
      <c r="E213">
        <v>5.0089001700000004</v>
      </c>
      <c r="F213">
        <v>9.9000003020963209E+37</v>
      </c>
      <c r="G213">
        <v>1.4549000299999999</v>
      </c>
      <c r="H213">
        <v>9.9000003020963209E+37</v>
      </c>
      <c r="K213" s="2">
        <f>TREND(Calibration!$A$2:$A$4,Calibration!$B$2:$B$4,C213)</f>
        <v>414.39827240226748</v>
      </c>
      <c r="L213" s="2">
        <f>TREND(Calibration!$A$2:$A$4,Calibration!$C$2:$C$4,E213)</f>
        <v>1996.6961981226618</v>
      </c>
      <c r="M213" s="2">
        <f>TREND(Calibration!$A$2:$A$4,Calibration!$D$2:$D$4,G213)</f>
        <v>558.87786728317838</v>
      </c>
    </row>
    <row r="214" spans="1:13" x14ac:dyDescent="0.25">
      <c r="A214">
        <v>1060264</v>
      </c>
      <c r="B214">
        <v>14.600000380000001</v>
      </c>
      <c r="C214">
        <v>0.60919999999999996</v>
      </c>
      <c r="D214">
        <v>607.90600586000005</v>
      </c>
      <c r="E214">
        <v>4.9014000900000001</v>
      </c>
      <c r="F214">
        <v>9.9000003020963209E+37</v>
      </c>
      <c r="G214">
        <v>1.4505000100000001</v>
      </c>
      <c r="H214">
        <v>1226.5389404299999</v>
      </c>
      <c r="K214" s="2">
        <f>TREND(Calibration!$A$2:$A$4,Calibration!$B$2:$B$4,C214)</f>
        <v>420.80994938162883</v>
      </c>
      <c r="L214" s="2">
        <f>TREND(Calibration!$A$2:$A$4,Calibration!$C$2:$C$4,E214)</f>
        <v>1953.481324513147</v>
      </c>
      <c r="M214" s="2">
        <f>TREND(Calibration!$A$2:$A$4,Calibration!$D$2:$D$4,G214)</f>
        <v>557.06945954256696</v>
      </c>
    </row>
    <row r="215" spans="1:13" x14ac:dyDescent="0.25">
      <c r="A215">
        <v>1065310</v>
      </c>
      <c r="B215">
        <v>14.44999981</v>
      </c>
      <c r="C215">
        <v>0.60970002000000001</v>
      </c>
      <c r="D215">
        <v>9.9000003020963209E+37</v>
      </c>
      <c r="E215">
        <v>3.6117999599999999</v>
      </c>
      <c r="F215">
        <v>9.9000003020963209E+37</v>
      </c>
      <c r="G215">
        <v>1.44780004</v>
      </c>
      <c r="H215">
        <v>9.9000003020963209E+37</v>
      </c>
      <c r="K215" s="2">
        <f>TREND(Calibration!$A$2:$A$4,Calibration!$B$2:$B$4,C215)</f>
        <v>421.1212088911833</v>
      </c>
      <c r="L215" s="2">
        <f>TREND(Calibration!$A$2:$A$4,Calibration!$C$2:$C$4,E215)</f>
        <v>1435.0639742677913</v>
      </c>
      <c r="M215" s="2">
        <f>TREND(Calibration!$A$2:$A$4,Calibration!$D$2:$D$4,G215)</f>
        <v>555.95977216673248</v>
      </c>
    </row>
    <row r="216" spans="1:13" x14ac:dyDescent="0.25">
      <c r="A216">
        <v>1070263</v>
      </c>
      <c r="B216">
        <v>14.36299992</v>
      </c>
      <c r="C216">
        <v>0.60919999999999996</v>
      </c>
      <c r="D216">
        <v>562.17797852000001</v>
      </c>
      <c r="E216">
        <v>5.0067000400000001</v>
      </c>
      <c r="F216">
        <v>9.9000003020963209E+37</v>
      </c>
      <c r="G216">
        <v>1.4576</v>
      </c>
      <c r="H216">
        <v>1256.5050048799999</v>
      </c>
      <c r="K216" s="2">
        <f>TREND(Calibration!$A$2:$A$4,Calibration!$B$2:$B$4,C216)</f>
        <v>420.80994938162883</v>
      </c>
      <c r="L216" s="2">
        <f>TREND(Calibration!$A$2:$A$4,Calibration!$C$2:$C$4,E216)</f>
        <v>1995.8117491076052</v>
      </c>
      <c r="M216" s="2">
        <f>TREND(Calibration!$A$2:$A$4,Calibration!$D$2:$D$4,G216)</f>
        <v>559.98755465901286</v>
      </c>
    </row>
    <row r="217" spans="1:13" x14ac:dyDescent="0.25">
      <c r="A217">
        <v>1075263</v>
      </c>
      <c r="B217">
        <v>14.25199986</v>
      </c>
      <c r="C217">
        <v>0.60540002999999998</v>
      </c>
      <c r="D217">
        <v>978.55999756000006</v>
      </c>
      <c r="E217">
        <v>4.9997000700000003</v>
      </c>
      <c r="F217">
        <v>9.9000003020963209E+37</v>
      </c>
      <c r="G217">
        <v>1.45270002</v>
      </c>
      <c r="H217">
        <v>9.9000003020963209E+37</v>
      </c>
      <c r="K217" s="2">
        <f>TREND(Calibration!$A$2:$A$4,Calibration!$B$2:$B$4,C217)</f>
        <v>418.44449040294501</v>
      </c>
      <c r="L217" s="2">
        <f>TREND(Calibration!$A$2:$A$4,Calibration!$C$2:$C$4,E217)</f>
        <v>1992.9977714917709</v>
      </c>
      <c r="M217" s="2">
        <f>TREND(Calibration!$A$2:$A$4,Calibration!$D$2:$D$4,G217)</f>
        <v>557.97366341287272</v>
      </c>
    </row>
    <row r="218" spans="1:13" x14ac:dyDescent="0.25">
      <c r="A218">
        <v>1080260</v>
      </c>
      <c r="B218">
        <v>14.178000450000001</v>
      </c>
      <c r="C218">
        <v>0.60699999000000004</v>
      </c>
      <c r="D218">
        <v>940.20202637</v>
      </c>
      <c r="E218">
        <v>3.77699995</v>
      </c>
      <c r="F218">
        <v>9.9000003020963209E+37</v>
      </c>
      <c r="G218">
        <v>1.4543000500000001</v>
      </c>
      <c r="H218">
        <v>9.9000003020963209E+37</v>
      </c>
      <c r="K218" s="2">
        <f>TREND(Calibration!$A$2:$A$4,Calibration!$B$2:$B$4,C218)</f>
        <v>419.44045609413075</v>
      </c>
      <c r="L218" s="2">
        <f>TREND(Calibration!$A$2:$A$4,Calibration!$C$2:$C$4,E218)</f>
        <v>1501.4741265964508</v>
      </c>
      <c r="M218" s="2">
        <f>TREND(Calibration!$A$2:$A$4,Calibration!$D$2:$D$4,G218)</f>
        <v>558.63127556854715</v>
      </c>
    </row>
    <row r="219" spans="1:13" x14ac:dyDescent="0.25">
      <c r="A219">
        <v>1085264</v>
      </c>
      <c r="B219">
        <v>14.14500046</v>
      </c>
      <c r="C219">
        <v>0.60430002000000005</v>
      </c>
      <c r="D219">
        <v>9.9000003020963209E+37</v>
      </c>
      <c r="E219">
        <v>4.0880999600000001</v>
      </c>
      <c r="F219">
        <v>9.9000003020963209E+37</v>
      </c>
      <c r="G219">
        <v>1.44840002</v>
      </c>
      <c r="H219">
        <v>9.9000003020963209E+37</v>
      </c>
      <c r="K219" s="2">
        <f>TREND(Calibration!$A$2:$A$4,Calibration!$B$2:$B$4,C219)</f>
        <v>417.75974064672545</v>
      </c>
      <c r="L219" s="2">
        <f>TREND(Calibration!$A$2:$A$4,Calibration!$C$2:$C$4,E219)</f>
        <v>1626.5358717790477</v>
      </c>
      <c r="M219" s="2">
        <f>TREND(Calibration!$A$2:$A$4,Calibration!$D$2:$D$4,G219)</f>
        <v>556.20636388136381</v>
      </c>
    </row>
    <row r="220" spans="1:13" x14ac:dyDescent="0.25">
      <c r="A220">
        <v>1090261</v>
      </c>
      <c r="B220">
        <v>14.243000029999999</v>
      </c>
      <c r="C220">
        <v>0.59570003000000005</v>
      </c>
      <c r="D220">
        <v>609.21301270000004</v>
      </c>
      <c r="E220">
        <v>5.0093998900000001</v>
      </c>
      <c r="F220">
        <v>9.9000003020963209E+37</v>
      </c>
      <c r="G220">
        <v>1.44780004</v>
      </c>
      <c r="H220">
        <v>1100.89001465</v>
      </c>
      <c r="K220" s="2">
        <f>TREND(Calibration!$A$2:$A$4,Calibration!$B$2:$B$4,C220)</f>
        <v>412.40629744530776</v>
      </c>
      <c r="L220" s="2">
        <f>TREND(Calibration!$A$2:$A$4,Calibration!$C$2:$C$4,E220)</f>
        <v>1996.8970848256311</v>
      </c>
      <c r="M220" s="2">
        <f>TREND(Calibration!$A$2:$A$4,Calibration!$D$2:$D$4,G220)</f>
        <v>555.95977216673248</v>
      </c>
    </row>
    <row r="221" spans="1:13" x14ac:dyDescent="0.25">
      <c r="A221">
        <v>1095263</v>
      </c>
      <c r="B221">
        <v>14.30799961</v>
      </c>
      <c r="C221">
        <v>0.60919999999999996</v>
      </c>
      <c r="D221">
        <v>1073.0880127</v>
      </c>
      <c r="E221">
        <v>3.6679999799999998</v>
      </c>
      <c r="F221">
        <v>9.9000003020963209E+37</v>
      </c>
      <c r="G221">
        <v>1.4531999799999999</v>
      </c>
      <c r="H221">
        <v>1324.8719482399999</v>
      </c>
      <c r="K221" s="2">
        <f>TREND(Calibration!$A$2:$A$4,Calibration!$B$2:$B$4,C221)</f>
        <v>420.80994938162883</v>
      </c>
      <c r="L221" s="2">
        <f>TREND(Calibration!$A$2:$A$4,Calibration!$C$2:$C$4,E221)</f>
        <v>1457.6562994191045</v>
      </c>
      <c r="M221" s="2">
        <f>TREND(Calibration!$A$2:$A$4,Calibration!$D$2:$D$4,G221)</f>
        <v>558.17914691840133</v>
      </c>
    </row>
    <row r="222" spans="1:13" x14ac:dyDescent="0.25">
      <c r="A222">
        <v>1100264</v>
      </c>
      <c r="B222">
        <v>14.42399979</v>
      </c>
      <c r="C222">
        <v>0.60000001999999997</v>
      </c>
      <c r="D222">
        <v>1351.36901855</v>
      </c>
      <c r="E222">
        <v>3.6631</v>
      </c>
      <c r="F222">
        <v>9.9000003020963209E+37</v>
      </c>
      <c r="G222">
        <v>1.4531999799999999</v>
      </c>
      <c r="H222">
        <v>9.9000003020963209E+37</v>
      </c>
      <c r="K222" s="2">
        <f>TREND(Calibration!$A$2:$A$4,Calibration!$B$2:$B$4,C222)</f>
        <v>415.08301593354594</v>
      </c>
      <c r="L222" s="2">
        <f>TREND(Calibration!$A$2:$A$4,Calibration!$C$2:$C$4,E222)</f>
        <v>1455.6865146860221</v>
      </c>
      <c r="M222" s="2">
        <f>TREND(Calibration!$A$2:$A$4,Calibration!$D$2:$D$4,G222)</f>
        <v>558.17914691840133</v>
      </c>
    </row>
    <row r="223" spans="1:13" x14ac:dyDescent="0.25">
      <c r="A223">
        <v>1105298</v>
      </c>
      <c r="B223">
        <v>14.56099987</v>
      </c>
      <c r="C223">
        <v>0.61669998999999998</v>
      </c>
      <c r="D223">
        <v>629.34497069999998</v>
      </c>
      <c r="E223">
        <v>3.6631</v>
      </c>
      <c r="F223">
        <v>9.9000003020963209E+37</v>
      </c>
      <c r="G223">
        <v>1.4543000500000001</v>
      </c>
      <c r="H223">
        <v>9.9000003020963209E+37</v>
      </c>
      <c r="K223" s="2">
        <f>TREND(Calibration!$A$2:$A$4,Calibration!$B$2:$B$4,C223)</f>
        <v>425.47864905176806</v>
      </c>
      <c r="L223" s="2">
        <f>TREND(Calibration!$A$2:$A$4,Calibration!$C$2:$C$4,E223)</f>
        <v>1455.6865146860221</v>
      </c>
      <c r="M223" s="2">
        <f>TREND(Calibration!$A$2:$A$4,Calibration!$D$2:$D$4,G223)</f>
        <v>558.63127556854715</v>
      </c>
    </row>
    <row r="224" spans="1:13" x14ac:dyDescent="0.25">
      <c r="A224">
        <v>1110260</v>
      </c>
      <c r="B224">
        <v>14.50899982</v>
      </c>
      <c r="C224">
        <v>0.60049998999999998</v>
      </c>
      <c r="D224">
        <v>1236.2819824200001</v>
      </c>
      <c r="E224">
        <v>3.66529989</v>
      </c>
      <c r="F224">
        <v>9.9000003020963209E+37</v>
      </c>
      <c r="G224">
        <v>1.45270002</v>
      </c>
      <c r="H224">
        <v>9.9000003020963209E+37</v>
      </c>
      <c r="K224" s="2">
        <f>TREND(Calibration!$A$2:$A$4,Calibration!$B$2:$B$4,C224)</f>
        <v>415.39424431839439</v>
      </c>
      <c r="L224" s="2">
        <f>TREND(Calibration!$A$2:$A$4,Calibration!$C$2:$C$4,E224)</f>
        <v>1456.5708672214325</v>
      </c>
      <c r="M224" s="2">
        <f>TREND(Calibration!$A$2:$A$4,Calibration!$D$2:$D$4,G224)</f>
        <v>557.97366341287272</v>
      </c>
    </row>
    <row r="225" spans="1:13" x14ac:dyDescent="0.25">
      <c r="A225">
        <v>1115263</v>
      </c>
      <c r="B225">
        <v>14.39500046</v>
      </c>
      <c r="C225">
        <v>0.60000001999999997</v>
      </c>
      <c r="D225">
        <v>797.92602538999995</v>
      </c>
      <c r="E225">
        <v>3.6626000400000001</v>
      </c>
      <c r="F225">
        <v>9.9000003020963209E+37</v>
      </c>
      <c r="G225">
        <v>1.4531999799999999</v>
      </c>
      <c r="H225">
        <v>9.9000003020963209E+37</v>
      </c>
      <c r="K225" s="2">
        <f>TREND(Calibration!$A$2:$A$4,Calibration!$B$2:$B$4,C225)</f>
        <v>415.08301593354594</v>
      </c>
      <c r="L225" s="2">
        <f>TREND(Calibration!$A$2:$A$4,Calibration!$C$2:$C$4,E225)</f>
        <v>1455.4855315034067</v>
      </c>
      <c r="M225" s="2">
        <f>TREND(Calibration!$A$2:$A$4,Calibration!$D$2:$D$4,G225)</f>
        <v>558.17914691840133</v>
      </c>
    </row>
    <row r="226" spans="1:13" x14ac:dyDescent="0.25">
      <c r="A226">
        <v>1120263</v>
      </c>
      <c r="B226">
        <v>14.31099987</v>
      </c>
      <c r="C226">
        <v>0.60159998999999997</v>
      </c>
      <c r="D226">
        <v>929.15399170000001</v>
      </c>
      <c r="E226">
        <v>5.0093998900000001</v>
      </c>
      <c r="F226">
        <v>9.9000003020963209E+37</v>
      </c>
      <c r="G226">
        <v>1.45220006</v>
      </c>
      <c r="H226">
        <v>9.9000003020963209E+37</v>
      </c>
      <c r="K226" s="2">
        <f>TREND(Calibration!$A$2:$A$4,Calibration!$B$2:$B$4,C226)</f>
        <v>416.07898784967284</v>
      </c>
      <c r="L226" s="2">
        <f>TREND(Calibration!$A$2:$A$4,Calibration!$C$2:$C$4,E226)</f>
        <v>1996.8970848256311</v>
      </c>
      <c r="M226" s="2">
        <f>TREND(Calibration!$A$2:$A$4,Calibration!$D$2:$D$4,G226)</f>
        <v>557.76817990734401</v>
      </c>
    </row>
    <row r="227" spans="1:13" x14ac:dyDescent="0.25">
      <c r="A227">
        <v>1125264</v>
      </c>
      <c r="B227">
        <v>14.20100021</v>
      </c>
      <c r="C227">
        <v>0.61019999000000003</v>
      </c>
      <c r="D227">
        <v>525.39599609000004</v>
      </c>
      <c r="E227">
        <v>5.0082998300000003</v>
      </c>
      <c r="F227">
        <v>9.9000003020963209E+37</v>
      </c>
      <c r="G227">
        <v>1.4505000100000001</v>
      </c>
      <c r="H227">
        <v>9.9000003020963209E+37</v>
      </c>
      <c r="K227" s="2">
        <f>TREND(Calibration!$A$2:$A$4,Calibration!$B$2:$B$4,C227)</f>
        <v>421.43243727603175</v>
      </c>
      <c r="L227" s="2">
        <f>TREND(Calibration!$A$2:$A$4,Calibration!$C$2:$C$4,E227)</f>
        <v>1996.4548623280955</v>
      </c>
      <c r="M227" s="2">
        <f>TREND(Calibration!$A$2:$A$4,Calibration!$D$2:$D$4,G227)</f>
        <v>557.06945954256696</v>
      </c>
    </row>
    <row r="228" spans="1:13" x14ac:dyDescent="0.25">
      <c r="A228">
        <v>1130263</v>
      </c>
      <c r="B228">
        <v>14.126000400000001</v>
      </c>
      <c r="C228">
        <v>0.60430002000000005</v>
      </c>
      <c r="D228">
        <v>1211.49902344</v>
      </c>
      <c r="E228">
        <v>5.0089001700000004</v>
      </c>
      <c r="F228">
        <v>9.9000003020963209E+37</v>
      </c>
      <c r="G228">
        <v>1.4549000299999999</v>
      </c>
      <c r="H228">
        <v>9.9000003020963209E+37</v>
      </c>
      <c r="K228" s="2">
        <f>TREND(Calibration!$A$2:$A$4,Calibration!$B$2:$B$4,C228)</f>
        <v>417.75974064672545</v>
      </c>
      <c r="L228" s="2">
        <f>TREND(Calibration!$A$2:$A$4,Calibration!$C$2:$C$4,E228)</f>
        <v>1996.6961981226618</v>
      </c>
      <c r="M228" s="2">
        <f>TREND(Calibration!$A$2:$A$4,Calibration!$D$2:$D$4,G228)</f>
        <v>558.87786728317838</v>
      </c>
    </row>
    <row r="229" spans="1:13" x14ac:dyDescent="0.25">
      <c r="A229">
        <v>1135269</v>
      </c>
      <c r="B229">
        <v>14.178000450000001</v>
      </c>
      <c r="C229">
        <v>0.59570003000000005</v>
      </c>
      <c r="D229">
        <v>1025.5460205100001</v>
      </c>
      <c r="E229">
        <v>5.0104999499999998</v>
      </c>
      <c r="F229">
        <v>9.9000003020963209E+37</v>
      </c>
      <c r="G229">
        <v>1.4553999900000001</v>
      </c>
      <c r="H229">
        <v>9.9000003020963209E+37</v>
      </c>
      <c r="K229" s="2">
        <f>TREND(Calibration!$A$2:$A$4,Calibration!$B$2:$B$4,C229)</f>
        <v>412.40629744530776</v>
      </c>
      <c r="L229" s="2">
        <f>TREND(Calibration!$A$2:$A$4,Calibration!$C$2:$C$4,E229)</f>
        <v>1997.3393073231666</v>
      </c>
      <c r="M229" s="2">
        <f>TREND(Calibration!$A$2:$A$4,Calibration!$D$2:$D$4,G229)</f>
        <v>559.08335078870721</v>
      </c>
    </row>
    <row r="230" spans="1:13" x14ac:dyDescent="0.25">
      <c r="A230">
        <v>1140263</v>
      </c>
      <c r="B230">
        <v>14.295000079999999</v>
      </c>
      <c r="C230">
        <v>0.60809999999999997</v>
      </c>
      <c r="D230">
        <v>671.34197998000002</v>
      </c>
      <c r="E230">
        <v>5.0089001700000004</v>
      </c>
      <c r="F230">
        <v>9.9000003020963209E+37</v>
      </c>
      <c r="G230">
        <v>1.45379996</v>
      </c>
      <c r="H230">
        <v>9.9000003020963209E+37</v>
      </c>
      <c r="K230" s="2">
        <f>TREND(Calibration!$A$2:$A$4,Calibration!$B$2:$B$4,C230)</f>
        <v>420.12520585035037</v>
      </c>
      <c r="L230" s="2">
        <f>TREND(Calibration!$A$2:$A$4,Calibration!$C$2:$C$4,E230)</f>
        <v>1996.6961981226618</v>
      </c>
      <c r="M230" s="2">
        <f>TREND(Calibration!$A$2:$A$4,Calibration!$D$2:$D$4,G230)</f>
        <v>558.42573863303267</v>
      </c>
    </row>
    <row r="231" spans="1:13" x14ac:dyDescent="0.25">
      <c r="A231">
        <v>1145271</v>
      </c>
      <c r="B231">
        <v>14.428000450000001</v>
      </c>
      <c r="C231">
        <v>0.60159998999999997</v>
      </c>
      <c r="D231">
        <v>9.9000003020963209E+37</v>
      </c>
      <c r="E231">
        <v>5.0104999499999998</v>
      </c>
      <c r="F231">
        <v>9.9000003020963209E+37</v>
      </c>
      <c r="G231">
        <v>1.4576</v>
      </c>
      <c r="H231">
        <v>9.9000003020963209E+37</v>
      </c>
      <c r="K231" s="2">
        <f>TREND(Calibration!$A$2:$A$4,Calibration!$B$2:$B$4,C231)</f>
        <v>416.07898784967284</v>
      </c>
      <c r="L231" s="2">
        <f>TREND(Calibration!$A$2:$A$4,Calibration!$C$2:$C$4,E231)</f>
        <v>1997.3393073231666</v>
      </c>
      <c r="M231" s="2">
        <f>TREND(Calibration!$A$2:$A$4,Calibration!$D$2:$D$4,G231)</f>
        <v>559.98755465901286</v>
      </c>
    </row>
    <row r="232" spans="1:13" x14ac:dyDescent="0.25">
      <c r="A232">
        <v>1150264</v>
      </c>
      <c r="B232">
        <v>14.53499985</v>
      </c>
      <c r="C232">
        <v>0.60320001999999995</v>
      </c>
      <c r="D232">
        <v>642.35998534999999</v>
      </c>
      <c r="E232">
        <v>5.0100002300000002</v>
      </c>
      <c r="F232">
        <v>9.9000003020963209E+37</v>
      </c>
      <c r="G232">
        <v>1.4602999699999999</v>
      </c>
      <c r="H232">
        <v>9.9000003020963209E+37</v>
      </c>
      <c r="K232" s="2">
        <f>TREND(Calibration!$A$2:$A$4,Calibration!$B$2:$B$4,C232)</f>
        <v>417.07499711544688</v>
      </c>
      <c r="L232" s="2">
        <f>TREND(Calibration!$A$2:$A$4,Calibration!$C$2:$C$4,E232)</f>
        <v>1997.1384206201974</v>
      </c>
      <c r="M232" s="2">
        <f>TREND(Calibration!$A$2:$A$4,Calibration!$D$2:$D$4,G232)</f>
        <v>561.09724203484734</v>
      </c>
    </row>
    <row r="233" spans="1:13" x14ac:dyDescent="0.25">
      <c r="A233">
        <v>1155263</v>
      </c>
      <c r="B233">
        <v>14.460000040000001</v>
      </c>
      <c r="C233">
        <v>0.60110003000000001</v>
      </c>
      <c r="D233">
        <v>876.21002196999996</v>
      </c>
      <c r="E233">
        <v>5.0148000699999997</v>
      </c>
      <c r="F233">
        <v>9.9000003020963209E+37</v>
      </c>
      <c r="G233">
        <v>1.4630000599999999</v>
      </c>
      <c r="H233">
        <v>9.9000003020963209E+37</v>
      </c>
      <c r="K233" s="2">
        <f>TREND(Calibration!$A$2:$A$4,Calibration!$B$2:$B$4,C233)</f>
        <v>415.76776568976561</v>
      </c>
      <c r="L233" s="2">
        <f>TREND(Calibration!$A$2:$A$4,Calibration!$C$2:$C$4,E233)</f>
        <v>1999.0679492209749</v>
      </c>
      <c r="M233" s="2">
        <f>TREND(Calibration!$A$2:$A$4,Calibration!$D$2:$D$4,G233)</f>
        <v>562.20697873066865</v>
      </c>
    </row>
    <row r="234" spans="1:13" x14ac:dyDescent="0.25">
      <c r="A234">
        <v>1160263</v>
      </c>
      <c r="B234">
        <v>14.35999966</v>
      </c>
      <c r="C234">
        <v>0.59030002000000004</v>
      </c>
      <c r="D234">
        <v>9.9000003020963209E+37</v>
      </c>
      <c r="E234">
        <v>5.0104999499999998</v>
      </c>
      <c r="F234">
        <v>9.9000003020963209E+37</v>
      </c>
      <c r="G234">
        <v>1.4630000599999999</v>
      </c>
      <c r="H234">
        <v>9.9000003020963209E+37</v>
      </c>
      <c r="K234" s="2">
        <f>TREND(Calibration!$A$2:$A$4,Calibration!$B$2:$B$4,C234)</f>
        <v>409.04482297590869</v>
      </c>
      <c r="L234" s="2">
        <f>TREND(Calibration!$A$2:$A$4,Calibration!$C$2:$C$4,E234)</f>
        <v>1997.3393073231666</v>
      </c>
      <c r="M234" s="2">
        <f>TREND(Calibration!$A$2:$A$4,Calibration!$D$2:$D$4,G234)</f>
        <v>562.20697873066865</v>
      </c>
    </row>
    <row r="235" spans="1:13" x14ac:dyDescent="0.25">
      <c r="A235">
        <v>1165264</v>
      </c>
      <c r="B235">
        <v>14.22000027</v>
      </c>
      <c r="C235">
        <v>0.59079999000000005</v>
      </c>
      <c r="D235">
        <v>1027.1619873</v>
      </c>
      <c r="E235">
        <v>5.0104999499999998</v>
      </c>
      <c r="F235">
        <v>9.9000003020963209E+37</v>
      </c>
      <c r="G235">
        <v>1.46510005</v>
      </c>
      <c r="H235">
        <v>9.9000003020963209E+37</v>
      </c>
      <c r="K235" s="2">
        <f>TREND(Calibration!$A$2:$A$4,Calibration!$B$2:$B$4,C235)</f>
        <v>409.35605136075714</v>
      </c>
      <c r="L235" s="2">
        <f>TREND(Calibration!$A$2:$A$4,Calibration!$C$2:$C$4,E235)</f>
        <v>1997.3393073231666</v>
      </c>
      <c r="M235" s="2">
        <f>TREND(Calibration!$A$2:$A$4,Calibration!$D$2:$D$4,G235)</f>
        <v>563.0700743918718</v>
      </c>
    </row>
    <row r="236" spans="1:13" x14ac:dyDescent="0.25">
      <c r="A236">
        <v>1170274</v>
      </c>
      <c r="B236">
        <v>14.13899994</v>
      </c>
      <c r="C236">
        <v>0.61350000000000005</v>
      </c>
      <c r="D236">
        <v>974.36602783000001</v>
      </c>
      <c r="E236">
        <v>5.0100002300000002</v>
      </c>
      <c r="F236">
        <v>9.9000003020963209E+37</v>
      </c>
      <c r="G236">
        <v>1.46510005</v>
      </c>
      <c r="H236">
        <v>9.9000003020963209E+37</v>
      </c>
      <c r="K236" s="2">
        <f>TREND(Calibration!$A$2:$A$4,Calibration!$B$2:$B$4,C236)</f>
        <v>423.48667409480834</v>
      </c>
      <c r="L236" s="2">
        <f>TREND(Calibration!$A$2:$A$4,Calibration!$C$2:$C$4,E236)</f>
        <v>1997.1384206201974</v>
      </c>
      <c r="M236" s="2">
        <f>TREND(Calibration!$A$2:$A$4,Calibration!$D$2:$D$4,G236)</f>
        <v>563.0700743918718</v>
      </c>
    </row>
    <row r="237" spans="1:13" x14ac:dyDescent="0.25">
      <c r="A237">
        <v>1175276</v>
      </c>
      <c r="B237">
        <v>14.09300041</v>
      </c>
      <c r="C237">
        <v>0.60589999000000005</v>
      </c>
      <c r="D237">
        <v>9.9000003020963209E+37</v>
      </c>
      <c r="E237">
        <v>5.0082998300000003</v>
      </c>
      <c r="F237">
        <v>9.9000003020963209E+37</v>
      </c>
      <c r="G237">
        <v>1.4630000599999999</v>
      </c>
      <c r="H237">
        <v>9.9000003020963209E+37</v>
      </c>
      <c r="K237" s="2">
        <f>TREND(Calibration!$A$2:$A$4,Calibration!$B$2:$B$4,C237)</f>
        <v>418.75571256285235</v>
      </c>
      <c r="L237" s="2">
        <f>TREND(Calibration!$A$2:$A$4,Calibration!$C$2:$C$4,E237)</f>
        <v>1996.4548623280955</v>
      </c>
      <c r="M237" s="2">
        <f>TREND(Calibration!$A$2:$A$4,Calibration!$D$2:$D$4,G237)</f>
        <v>562.20697873066865</v>
      </c>
    </row>
    <row r="238" spans="1:13" x14ac:dyDescent="0.25">
      <c r="A238">
        <v>1180263</v>
      </c>
      <c r="B238">
        <v>14.100000380000001</v>
      </c>
      <c r="C238">
        <v>0.59619999000000001</v>
      </c>
      <c r="D238">
        <v>916.21600341999999</v>
      </c>
      <c r="E238">
        <v>3.6307001099999998</v>
      </c>
      <c r="F238">
        <v>9.9000003020963209E+37</v>
      </c>
      <c r="G238">
        <v>1.4602999699999999</v>
      </c>
      <c r="H238">
        <v>9.9000003020963209E+37</v>
      </c>
      <c r="K238" s="2">
        <f>TREND(Calibration!$A$2:$A$4,Calibration!$B$2:$B$4,C238)</f>
        <v>412.71751960521499</v>
      </c>
      <c r="L238" s="2">
        <f>TREND(Calibration!$A$2:$A$4,Calibration!$C$2:$C$4,E238)</f>
        <v>1442.6618066922031</v>
      </c>
      <c r="M238" s="2">
        <f>TREND(Calibration!$A$2:$A$4,Calibration!$D$2:$D$4,G238)</f>
        <v>561.09724203484734</v>
      </c>
    </row>
    <row r="239" spans="1:13" x14ac:dyDescent="0.25">
      <c r="A239">
        <v>1185263</v>
      </c>
      <c r="B239">
        <v>14.23600006</v>
      </c>
      <c r="C239">
        <v>0.60210001000000002</v>
      </c>
      <c r="D239">
        <v>868.39202881000006</v>
      </c>
      <c r="E239">
        <v>5.0089001700000004</v>
      </c>
      <c r="F239">
        <v>9.9000003020963209E+37</v>
      </c>
      <c r="G239">
        <v>1.4613000199999999</v>
      </c>
      <c r="H239">
        <v>9.9000003020963209E+37</v>
      </c>
      <c r="K239" s="2">
        <f>TREND(Calibration!$A$2:$A$4,Calibration!$B$2:$B$4,C239)</f>
        <v>416.39024735922732</v>
      </c>
      <c r="L239" s="2">
        <f>TREND(Calibration!$A$2:$A$4,Calibration!$C$2:$C$4,E239)</f>
        <v>1996.6961981226618</v>
      </c>
      <c r="M239" s="2">
        <f>TREND(Calibration!$A$2:$A$4,Calibration!$D$2:$D$4,G239)</f>
        <v>561.50826247589043</v>
      </c>
    </row>
    <row r="240" spans="1:13" x14ac:dyDescent="0.25">
      <c r="A240">
        <v>1190274</v>
      </c>
      <c r="B240">
        <v>14.36600018</v>
      </c>
      <c r="C240">
        <v>0.60809999999999997</v>
      </c>
      <c r="D240">
        <v>824.32800293000003</v>
      </c>
      <c r="E240">
        <v>5.0100002300000002</v>
      </c>
      <c r="F240">
        <v>9.9000003020963209E+37</v>
      </c>
      <c r="G240">
        <v>1.4592000199999999</v>
      </c>
      <c r="H240">
        <v>9.9000003020963209E+37</v>
      </c>
      <c r="K240" s="2">
        <f>TREND(Calibration!$A$2:$A$4,Calibration!$B$2:$B$4,C240)</f>
        <v>420.12520585035037</v>
      </c>
      <c r="L240" s="2">
        <f>TREND(Calibration!$A$2:$A$4,Calibration!$C$2:$C$4,E240)</f>
        <v>1997.1384206201974</v>
      </c>
      <c r="M240" s="2">
        <f>TREND(Calibration!$A$2:$A$4,Calibration!$D$2:$D$4,G240)</f>
        <v>560.64516270468846</v>
      </c>
    </row>
    <row r="241" spans="1:13" x14ac:dyDescent="0.25">
      <c r="A241">
        <v>1195273</v>
      </c>
      <c r="B241">
        <v>14.477000240000001</v>
      </c>
      <c r="C241">
        <v>0.61290001999999999</v>
      </c>
      <c r="D241">
        <v>1121.4069824200001</v>
      </c>
      <c r="E241">
        <v>5.0093998900000001</v>
      </c>
      <c r="F241">
        <v>9.9000003020963209E+37</v>
      </c>
      <c r="G241">
        <v>1.4630000599999999</v>
      </c>
      <c r="H241">
        <v>9.9000003020963209E+37</v>
      </c>
      <c r="K241" s="2">
        <f>TREND(Calibration!$A$2:$A$4,Calibration!$B$2:$B$4,C241)</f>
        <v>423.11319007308424</v>
      </c>
      <c r="L241" s="2">
        <f>TREND(Calibration!$A$2:$A$4,Calibration!$C$2:$C$4,E241)</f>
        <v>1996.8970848256311</v>
      </c>
      <c r="M241" s="2">
        <f>TREND(Calibration!$A$2:$A$4,Calibration!$D$2:$D$4,G241)</f>
        <v>562.20697873066865</v>
      </c>
    </row>
    <row r="242" spans="1:13" x14ac:dyDescent="0.25">
      <c r="A242">
        <v>1200264</v>
      </c>
      <c r="B242">
        <v>14.54800034</v>
      </c>
      <c r="C242">
        <v>0.59299999000000003</v>
      </c>
      <c r="D242">
        <v>9.9000003020963209E+37</v>
      </c>
      <c r="E242">
        <v>5.0089001700000004</v>
      </c>
      <c r="F242">
        <v>9.9000003020963209E+37</v>
      </c>
      <c r="G242">
        <v>1.4586000400000001</v>
      </c>
      <c r="H242">
        <v>9.9000003020963209E+37</v>
      </c>
      <c r="K242" s="2">
        <f>TREND(Calibration!$A$2:$A$4,Calibration!$B$2:$B$4,C242)</f>
        <v>410.72553842331405</v>
      </c>
      <c r="L242" s="2">
        <f>TREND(Calibration!$A$2:$A$4,Calibration!$C$2:$C$4,E242)</f>
        <v>1996.6961981226618</v>
      </c>
      <c r="M242" s="2">
        <f>TREND(Calibration!$A$2:$A$4,Calibration!$D$2:$D$4,G242)</f>
        <v>560.39857099005712</v>
      </c>
    </row>
    <row r="243" spans="1:13" x14ac:dyDescent="0.25">
      <c r="A243">
        <v>1205267</v>
      </c>
      <c r="B243">
        <v>14.53499985</v>
      </c>
      <c r="C243">
        <v>0.61019999000000003</v>
      </c>
      <c r="D243">
        <v>655.51898193</v>
      </c>
      <c r="E243">
        <v>5.0093998900000001</v>
      </c>
      <c r="F243">
        <v>9.9000003020963209E+37</v>
      </c>
      <c r="G243">
        <v>1.4586000400000001</v>
      </c>
      <c r="H243">
        <v>1346.5229492200001</v>
      </c>
      <c r="K243" s="2">
        <f>TREND(Calibration!$A$2:$A$4,Calibration!$B$2:$B$4,C243)</f>
        <v>421.43243727603175</v>
      </c>
      <c r="L243" s="2">
        <f>TREND(Calibration!$A$2:$A$4,Calibration!$C$2:$C$4,E243)</f>
        <v>1996.8970848256311</v>
      </c>
      <c r="M243" s="2">
        <f>TREND(Calibration!$A$2:$A$4,Calibration!$D$2:$D$4,G243)</f>
        <v>560.39857099005712</v>
      </c>
    </row>
    <row r="244" spans="1:13" x14ac:dyDescent="0.25">
      <c r="A244">
        <v>1210264</v>
      </c>
      <c r="B244">
        <v>14.32800007</v>
      </c>
      <c r="C244">
        <v>0.60750002000000003</v>
      </c>
      <c r="D244">
        <v>9.9000003020963209E+37</v>
      </c>
      <c r="E244">
        <v>5.0104999499999998</v>
      </c>
      <c r="F244">
        <v>9.9000003020963209E+37</v>
      </c>
      <c r="G244">
        <v>1.4602999699999999</v>
      </c>
      <c r="H244">
        <v>9.9000003020963209E+37</v>
      </c>
      <c r="K244" s="2">
        <f>TREND(Calibration!$A$2:$A$4,Calibration!$B$2:$B$4,C244)</f>
        <v>419.75172182862639</v>
      </c>
      <c r="L244" s="2">
        <f>TREND(Calibration!$A$2:$A$4,Calibration!$C$2:$C$4,E244)</f>
        <v>1997.3393073231666</v>
      </c>
      <c r="M244" s="2">
        <f>TREND(Calibration!$A$2:$A$4,Calibration!$D$2:$D$4,G244)</f>
        <v>561.09724203484734</v>
      </c>
    </row>
    <row r="245" spans="1:13" x14ac:dyDescent="0.25">
      <c r="A245">
        <v>1215289</v>
      </c>
      <c r="B245">
        <v>14.17700005</v>
      </c>
      <c r="C245">
        <v>0.61080003000000005</v>
      </c>
      <c r="D245">
        <v>590.03900146000001</v>
      </c>
      <c r="E245">
        <v>5.0093998900000001</v>
      </c>
      <c r="F245">
        <v>9.9000003020963209E+37</v>
      </c>
      <c r="G245">
        <v>1.4635000199999999</v>
      </c>
      <c r="H245">
        <v>1107.9439697299999</v>
      </c>
      <c r="K245" s="2">
        <f>TREND(Calibration!$A$2:$A$4,Calibration!$B$2:$B$4,C245)</f>
        <v>421.80595864740297</v>
      </c>
      <c r="L245" s="2">
        <f>TREND(Calibration!$A$2:$A$4,Calibration!$C$2:$C$4,E245)</f>
        <v>1996.8970848256311</v>
      </c>
      <c r="M245" s="2">
        <f>TREND(Calibration!$A$2:$A$4,Calibration!$D$2:$D$4,G245)</f>
        <v>562.41246223619737</v>
      </c>
    </row>
    <row r="246" spans="1:13" x14ac:dyDescent="0.25">
      <c r="A246">
        <v>1220264</v>
      </c>
      <c r="B246">
        <v>14.09200001</v>
      </c>
      <c r="C246">
        <v>0.60919999999999996</v>
      </c>
      <c r="D246">
        <v>1359.89001465</v>
      </c>
      <c r="E246">
        <v>5.0093998900000001</v>
      </c>
      <c r="F246">
        <v>9.9000003020963209E+37</v>
      </c>
      <c r="G246">
        <v>1.4619</v>
      </c>
      <c r="H246">
        <v>9.9000003020963209E+37</v>
      </c>
      <c r="K246" s="2">
        <f>TREND(Calibration!$A$2:$A$4,Calibration!$B$2:$B$4,C246)</f>
        <v>420.80994938162883</v>
      </c>
      <c r="L246" s="2">
        <f>TREND(Calibration!$A$2:$A$4,Calibration!$C$2:$C$4,E246)</f>
        <v>1996.8970848256311</v>
      </c>
      <c r="M246" s="2">
        <f>TREND(Calibration!$A$2:$A$4,Calibration!$D$2:$D$4,G246)</f>
        <v>561.75485419052177</v>
      </c>
    </row>
    <row r="247" spans="1:13" x14ac:dyDescent="0.25">
      <c r="A247">
        <v>1225274</v>
      </c>
      <c r="B247">
        <v>14.11100006</v>
      </c>
      <c r="C247">
        <v>0.60270000000000001</v>
      </c>
      <c r="D247">
        <v>667.88702393000005</v>
      </c>
      <c r="E247">
        <v>5.0082998300000003</v>
      </c>
      <c r="F247">
        <v>9.9000003020963209E+37</v>
      </c>
      <c r="G247">
        <v>1.4673000599999999</v>
      </c>
      <c r="H247">
        <v>9.9000003020963209E+37</v>
      </c>
      <c r="K247" s="2">
        <f>TREND(Calibration!$A$2:$A$4,Calibration!$B$2:$B$4,C247)</f>
        <v>416.76373760589252</v>
      </c>
      <c r="L247" s="2">
        <f>TREND(Calibration!$A$2:$A$4,Calibration!$C$2:$C$4,E247)</f>
        <v>1996.4548623280955</v>
      </c>
      <c r="M247" s="2">
        <f>TREND(Calibration!$A$2:$A$4,Calibration!$D$2:$D$4,G247)</f>
        <v>563.97427826217756</v>
      </c>
    </row>
    <row r="248" spans="1:13" x14ac:dyDescent="0.25">
      <c r="A248">
        <v>1230264</v>
      </c>
      <c r="B248">
        <v>14.04699993</v>
      </c>
      <c r="C248">
        <v>0.60919999999999996</v>
      </c>
      <c r="D248">
        <v>976.59399413999995</v>
      </c>
      <c r="E248">
        <v>4.1631999000000004</v>
      </c>
      <c r="F248">
        <v>9.9000003020963209E+37</v>
      </c>
      <c r="G248">
        <v>1.4635000199999999</v>
      </c>
      <c r="H248">
        <v>9.9000003020963209E+37</v>
      </c>
      <c r="K248" s="2">
        <f>TREND(Calibration!$A$2:$A$4,Calibration!$B$2:$B$4,C248)</f>
        <v>420.80994938162883</v>
      </c>
      <c r="L248" s="2">
        <f>TREND(Calibration!$A$2:$A$4,Calibration!$C$2:$C$4,E248)</f>
        <v>1656.7259368951122</v>
      </c>
      <c r="M248" s="2">
        <f>TREND(Calibration!$A$2:$A$4,Calibration!$D$2:$D$4,G248)</f>
        <v>562.41246223619737</v>
      </c>
    </row>
    <row r="249" spans="1:13" x14ac:dyDescent="0.25">
      <c r="A249">
        <v>1235306</v>
      </c>
      <c r="B249">
        <v>14.161000250000001</v>
      </c>
      <c r="C249">
        <v>0.60000001999999997</v>
      </c>
      <c r="D249">
        <v>1045.24902344</v>
      </c>
      <c r="E249">
        <v>5.0089001700000004</v>
      </c>
      <c r="F249">
        <v>9.9000003020963209E+37</v>
      </c>
      <c r="G249">
        <v>1.4619</v>
      </c>
      <c r="H249">
        <v>9.9000003020963209E+37</v>
      </c>
      <c r="K249" s="2">
        <f>TREND(Calibration!$A$2:$A$4,Calibration!$B$2:$B$4,C249)</f>
        <v>415.08301593354594</v>
      </c>
      <c r="L249" s="2">
        <f>TREND(Calibration!$A$2:$A$4,Calibration!$C$2:$C$4,E249)</f>
        <v>1996.6961981226618</v>
      </c>
      <c r="M249" s="2">
        <f>TREND(Calibration!$A$2:$A$4,Calibration!$D$2:$D$4,G249)</f>
        <v>561.75485419052177</v>
      </c>
    </row>
    <row r="250" spans="1:13" x14ac:dyDescent="0.25">
      <c r="A250">
        <v>1240263</v>
      </c>
      <c r="B250">
        <v>14.255000109999999</v>
      </c>
      <c r="C250">
        <v>0.60860002000000002</v>
      </c>
      <c r="D250">
        <v>1144.4470214800001</v>
      </c>
      <c r="E250">
        <v>5.0089001700000004</v>
      </c>
      <c r="F250">
        <v>9.9000003020963209E+37</v>
      </c>
      <c r="G250">
        <v>1.46570003</v>
      </c>
      <c r="H250">
        <v>9.9000003020963209E+37</v>
      </c>
      <c r="K250" s="2">
        <f>TREND(Calibration!$A$2:$A$4,Calibration!$B$2:$B$4,C250)</f>
        <v>420.43646535990484</v>
      </c>
      <c r="L250" s="2">
        <f>TREND(Calibration!$A$2:$A$4,Calibration!$C$2:$C$4,E250)</f>
        <v>1996.6961981226618</v>
      </c>
      <c r="M250" s="2">
        <f>TREND(Calibration!$A$2:$A$4,Calibration!$D$2:$D$4,G250)</f>
        <v>563.31666610650313</v>
      </c>
    </row>
    <row r="251" spans="1:13" x14ac:dyDescent="0.25">
      <c r="A251">
        <v>1245264</v>
      </c>
      <c r="B251">
        <v>14.35900021</v>
      </c>
      <c r="C251">
        <v>0.60589999000000005</v>
      </c>
      <c r="D251">
        <v>1002.91900635</v>
      </c>
      <c r="E251">
        <v>5.0093998900000001</v>
      </c>
      <c r="F251">
        <v>9.9000003020963209E+37</v>
      </c>
      <c r="G251">
        <v>1.4641</v>
      </c>
      <c r="H251">
        <v>9.9000003020963209E+37</v>
      </c>
      <c r="K251" s="2">
        <f>TREND(Calibration!$A$2:$A$4,Calibration!$B$2:$B$4,C251)</f>
        <v>418.75571256285235</v>
      </c>
      <c r="L251" s="2">
        <f>TREND(Calibration!$A$2:$A$4,Calibration!$C$2:$C$4,E251)</f>
        <v>1996.8970848256311</v>
      </c>
      <c r="M251" s="2">
        <f>TREND(Calibration!$A$2:$A$4,Calibration!$D$2:$D$4,G251)</f>
        <v>562.65905395082871</v>
      </c>
    </row>
    <row r="252" spans="1:13" x14ac:dyDescent="0.25">
      <c r="A252">
        <v>1250271</v>
      </c>
      <c r="B252">
        <v>14.364999770000001</v>
      </c>
      <c r="C252">
        <v>0.6038</v>
      </c>
      <c r="D252">
        <v>1117.45703125</v>
      </c>
      <c r="E252">
        <v>4.5201001200000004</v>
      </c>
      <c r="F252">
        <v>9.9000003020963209E+37</v>
      </c>
      <c r="G252">
        <v>1.46619999</v>
      </c>
      <c r="H252">
        <v>9.9000003020963209E+37</v>
      </c>
      <c r="K252" s="2">
        <f>TREND(Calibration!$A$2:$A$4,Calibration!$B$2:$B$4,C252)</f>
        <v>417.44848113717097</v>
      </c>
      <c r="L252" s="2">
        <f>TREND(Calibration!$A$2:$A$4,Calibration!$C$2:$C$4,E252)</f>
        <v>1800.1992989475684</v>
      </c>
      <c r="M252" s="2">
        <f>TREND(Calibration!$A$2:$A$4,Calibration!$D$2:$D$4,G252)</f>
        <v>563.52214961203185</v>
      </c>
    </row>
    <row r="253" spans="1:13" x14ac:dyDescent="0.25">
      <c r="A253">
        <v>1255270</v>
      </c>
      <c r="B253">
        <v>14.30500031</v>
      </c>
      <c r="C253">
        <v>0.60210001000000002</v>
      </c>
      <c r="D253">
        <v>675.77301024999997</v>
      </c>
      <c r="E253">
        <v>4.9191999400000004</v>
      </c>
      <c r="F253">
        <v>9.9000003020963209E+37</v>
      </c>
      <c r="G253">
        <v>1.4688999700000001</v>
      </c>
      <c r="H253">
        <v>9.9000003020963209E+37</v>
      </c>
      <c r="K253" s="2">
        <f>TREND(Calibration!$A$2:$A$4,Calibration!$B$2:$B$4,C253)</f>
        <v>416.39024735922732</v>
      </c>
      <c r="L253" s="2">
        <f>TREND(Calibration!$A$2:$A$4,Calibration!$C$2:$C$4,E253)</f>
        <v>1960.6368379603773</v>
      </c>
      <c r="M253" s="2">
        <f>TREND(Calibration!$A$2:$A$4,Calibration!$D$2:$D$4,G253)</f>
        <v>564.63184109786516</v>
      </c>
    </row>
    <row r="254" spans="1:13" x14ac:dyDescent="0.25">
      <c r="A254">
        <v>1260263</v>
      </c>
      <c r="B254">
        <v>14.225999829999999</v>
      </c>
      <c r="C254">
        <v>0.61189996999999996</v>
      </c>
      <c r="D254">
        <v>551.82397461000005</v>
      </c>
      <c r="E254">
        <v>5.0082998300000003</v>
      </c>
      <c r="F254">
        <v>9.9000003020963209E+37</v>
      </c>
      <c r="G254">
        <v>1.4683999999999999</v>
      </c>
      <c r="H254">
        <v>9.9000003020963209E+37</v>
      </c>
      <c r="K254" s="2">
        <f>TREND(Calibration!$A$2:$A$4,Calibration!$B$2:$B$4,C254)</f>
        <v>422.49066482903419</v>
      </c>
      <c r="L254" s="2">
        <f>TREND(Calibration!$A$2:$A$4,Calibration!$C$2:$C$4,E254)</f>
        <v>1996.4548623280955</v>
      </c>
      <c r="M254" s="2">
        <f>TREND(Calibration!$A$2:$A$4,Calibration!$D$2:$D$4,G254)</f>
        <v>564.42635348233762</v>
      </c>
    </row>
    <row r="255" spans="1:13" x14ac:dyDescent="0.25">
      <c r="A255">
        <v>1265282</v>
      </c>
      <c r="B255">
        <v>14.07299995</v>
      </c>
      <c r="C255">
        <v>0.59840000000000004</v>
      </c>
      <c r="D255">
        <v>9.9000003020963209E+37</v>
      </c>
      <c r="E255">
        <v>5.0089001700000004</v>
      </c>
      <c r="F255">
        <v>9.9000003020963209E+37</v>
      </c>
      <c r="G255">
        <v>1.4673000599999999</v>
      </c>
      <c r="H255">
        <v>9.9000003020963209E+37</v>
      </c>
      <c r="K255" s="2">
        <f>TREND(Calibration!$A$2:$A$4,Calibration!$B$2:$B$4,C255)</f>
        <v>414.08701289271312</v>
      </c>
      <c r="L255" s="2">
        <f>TREND(Calibration!$A$2:$A$4,Calibration!$C$2:$C$4,E255)</f>
        <v>1996.6961981226618</v>
      </c>
      <c r="M255" s="2">
        <f>TREND(Calibration!$A$2:$A$4,Calibration!$D$2:$D$4,G255)</f>
        <v>563.97427826217756</v>
      </c>
    </row>
    <row r="256" spans="1:13" x14ac:dyDescent="0.25">
      <c r="A256">
        <v>1270263</v>
      </c>
      <c r="B256">
        <v>14.005000109999999</v>
      </c>
      <c r="C256">
        <v>0.59780001999999999</v>
      </c>
      <c r="D256">
        <v>1096.3439941399999</v>
      </c>
      <c r="E256">
        <v>4.6946001099999997</v>
      </c>
      <c r="F256">
        <v>9.9000003020963209E+37</v>
      </c>
      <c r="G256">
        <v>1.4694999500000001</v>
      </c>
      <c r="H256">
        <v>9.9000003020963209E+37</v>
      </c>
      <c r="K256" s="2">
        <f>TREND(Calibration!$A$2:$A$4,Calibration!$B$2:$B$4,C256)</f>
        <v>413.71352887098902</v>
      </c>
      <c r="L256" s="2">
        <f>TREND(Calibration!$A$2:$A$4,Calibration!$C$2:$C$4,E256)</f>
        <v>1870.3480375597774</v>
      </c>
      <c r="M256" s="2">
        <f>TREND(Calibration!$A$2:$A$4,Calibration!$D$2:$D$4,G256)</f>
        <v>564.8784328124965</v>
      </c>
    </row>
    <row r="257" spans="1:13" x14ac:dyDescent="0.25">
      <c r="A257">
        <v>1275296</v>
      </c>
      <c r="B257">
        <v>14.010000229999999</v>
      </c>
      <c r="C257">
        <v>0.59729999</v>
      </c>
      <c r="D257">
        <v>1358.1319580100001</v>
      </c>
      <c r="E257">
        <v>5.0100002300000002</v>
      </c>
      <c r="F257">
        <v>9.9000003020963209E+37</v>
      </c>
      <c r="G257">
        <v>1.47109997</v>
      </c>
      <c r="H257">
        <v>9.9000003020963209E+37</v>
      </c>
      <c r="K257" s="2">
        <f>TREND(Calibration!$A$2:$A$4,Calibration!$B$2:$B$4,C257)</f>
        <v>413.40226313649345</v>
      </c>
      <c r="L257" s="2">
        <f>TREND(Calibration!$A$2:$A$4,Calibration!$C$2:$C$4,E257)</f>
        <v>1997.1384206201974</v>
      </c>
      <c r="M257" s="2">
        <f>TREND(Calibration!$A$2:$A$4,Calibration!$D$2:$D$4,G257)</f>
        <v>565.5360408581721</v>
      </c>
    </row>
    <row r="258" spans="1:13" x14ac:dyDescent="0.25">
      <c r="A258">
        <v>1280260</v>
      </c>
      <c r="B258">
        <v>14.15100002</v>
      </c>
      <c r="C258">
        <v>0.59939998000000005</v>
      </c>
      <c r="D258">
        <v>680.81896973000005</v>
      </c>
      <c r="E258">
        <v>5.0104999499999998</v>
      </c>
      <c r="F258">
        <v>9.9000003020963209E+37</v>
      </c>
      <c r="G258">
        <v>1.4645999700000001</v>
      </c>
      <c r="H258">
        <v>9.9000003020963209E+37</v>
      </c>
      <c r="K258" s="2">
        <f>TREND(Calibration!$A$2:$A$4,Calibration!$B$2:$B$4,C258)</f>
        <v>414.70949456217483</v>
      </c>
      <c r="L258" s="2">
        <f>TREND(Calibration!$A$2:$A$4,Calibration!$C$2:$C$4,E258)</f>
        <v>1997.3393073231666</v>
      </c>
      <c r="M258" s="2">
        <f>TREND(Calibration!$A$2:$A$4,Calibration!$D$2:$D$4,G258)</f>
        <v>562.86454156635625</v>
      </c>
    </row>
    <row r="259" spans="1:13" x14ac:dyDescent="0.25">
      <c r="A259">
        <v>1285308</v>
      </c>
      <c r="B259">
        <v>14.28299999</v>
      </c>
      <c r="C259">
        <v>0.60000001999999997</v>
      </c>
      <c r="D259">
        <v>1125.0460205100001</v>
      </c>
      <c r="E259">
        <v>5.0093998900000001</v>
      </c>
      <c r="F259">
        <v>9.9000003020963209E+37</v>
      </c>
      <c r="G259">
        <v>1.4630000599999999</v>
      </c>
      <c r="H259">
        <v>9.9000003020963209E+37</v>
      </c>
      <c r="K259" s="2">
        <f>TREND(Calibration!$A$2:$A$4,Calibration!$B$2:$B$4,C259)</f>
        <v>415.08301593354594</v>
      </c>
      <c r="L259" s="2">
        <f>TREND(Calibration!$A$2:$A$4,Calibration!$C$2:$C$4,E259)</f>
        <v>1996.8970848256311</v>
      </c>
      <c r="M259" s="2">
        <f>TREND(Calibration!$A$2:$A$4,Calibration!$D$2:$D$4,G259)</f>
        <v>562.20697873066865</v>
      </c>
    </row>
    <row r="260" spans="1:13" x14ac:dyDescent="0.25">
      <c r="A260">
        <v>1290263</v>
      </c>
      <c r="B260">
        <v>14.394000050000001</v>
      </c>
      <c r="C260">
        <v>0.60049998999999998</v>
      </c>
      <c r="D260">
        <v>9.9000003020963209E+37</v>
      </c>
      <c r="E260">
        <v>5.0142998700000003</v>
      </c>
      <c r="F260">
        <v>9.9000003020963209E+37</v>
      </c>
      <c r="G260">
        <v>1.4645999700000001</v>
      </c>
      <c r="H260">
        <v>9.9000003020963209E+37</v>
      </c>
      <c r="K260" s="2">
        <f>TREND(Calibration!$A$2:$A$4,Calibration!$B$2:$B$4,C260)</f>
        <v>415.39424431839439</v>
      </c>
      <c r="L260" s="2">
        <f>TREND(Calibration!$A$2:$A$4,Calibration!$C$2:$C$4,E260)</f>
        <v>1998.8668695587137</v>
      </c>
      <c r="M260" s="2">
        <f>TREND(Calibration!$A$2:$A$4,Calibration!$D$2:$D$4,G260)</f>
        <v>562.86454156635625</v>
      </c>
    </row>
    <row r="261" spans="1:13" x14ac:dyDescent="0.25">
      <c r="A261">
        <v>1295266</v>
      </c>
      <c r="B261">
        <v>14.463000299999999</v>
      </c>
      <c r="C261">
        <v>0.61019999000000003</v>
      </c>
      <c r="D261">
        <v>684.65100098000005</v>
      </c>
      <c r="E261">
        <v>5.0089001700000004</v>
      </c>
      <c r="F261">
        <v>9.9000003020963209E+37</v>
      </c>
      <c r="G261">
        <v>1.4716000600000001</v>
      </c>
      <c r="H261">
        <v>9.9000003020963209E+37</v>
      </c>
      <c r="K261" s="2">
        <f>TREND(Calibration!$A$2:$A$4,Calibration!$B$2:$B$4,C261)</f>
        <v>421.43243727603175</v>
      </c>
      <c r="L261" s="2">
        <f>TREND(Calibration!$A$2:$A$4,Calibration!$C$2:$C$4,E261)</f>
        <v>1996.6961981226618</v>
      </c>
      <c r="M261" s="2">
        <f>TREND(Calibration!$A$2:$A$4,Calibration!$D$2:$D$4,G261)</f>
        <v>565.74157779368659</v>
      </c>
    </row>
    <row r="262" spans="1:13" x14ac:dyDescent="0.25">
      <c r="A262">
        <v>1300264</v>
      </c>
      <c r="B262">
        <v>14.29800034</v>
      </c>
      <c r="C262">
        <v>0.60210001000000002</v>
      </c>
      <c r="D262">
        <v>9.9000003020963209E+37</v>
      </c>
      <c r="E262">
        <v>5.0082998300000003</v>
      </c>
      <c r="F262">
        <v>9.9000003020963209E+37</v>
      </c>
      <c r="G262">
        <v>1.4737999399999999</v>
      </c>
      <c r="H262">
        <v>9.9000003020963209E+37</v>
      </c>
      <c r="K262" s="2">
        <f>TREND(Calibration!$A$2:$A$4,Calibration!$B$2:$B$4,C262)</f>
        <v>416.39024735922732</v>
      </c>
      <c r="L262" s="2">
        <f>TREND(Calibration!$A$2:$A$4,Calibration!$C$2:$C$4,E262)</f>
        <v>1996.4548623280955</v>
      </c>
      <c r="M262" s="2">
        <f>TREND(Calibration!$A$2:$A$4,Calibration!$D$2:$D$4,G262)</f>
        <v>566.64572823400647</v>
      </c>
    </row>
    <row r="263" spans="1:13" x14ac:dyDescent="0.25">
      <c r="A263">
        <v>1305262</v>
      </c>
      <c r="B263">
        <v>14.190999980000001</v>
      </c>
      <c r="C263">
        <v>0.61019999000000003</v>
      </c>
      <c r="D263">
        <v>794.38397216999999</v>
      </c>
      <c r="E263">
        <v>5.0100002300000002</v>
      </c>
      <c r="F263">
        <v>9.9000003020963209E+37</v>
      </c>
      <c r="G263">
        <v>1.47109997</v>
      </c>
      <c r="H263">
        <v>1349.87402344</v>
      </c>
      <c r="K263" s="2">
        <f>TREND(Calibration!$A$2:$A$4,Calibration!$B$2:$B$4,C263)</f>
        <v>421.43243727603175</v>
      </c>
      <c r="L263" s="2">
        <f>TREND(Calibration!$A$2:$A$4,Calibration!$C$2:$C$4,E263)</f>
        <v>1997.1384206201974</v>
      </c>
      <c r="M263" s="2">
        <f>TREND(Calibration!$A$2:$A$4,Calibration!$D$2:$D$4,G263)</f>
        <v>565.5360408581721</v>
      </c>
    </row>
    <row r="264" spans="1:13" x14ac:dyDescent="0.25">
      <c r="A264">
        <v>1310272</v>
      </c>
      <c r="B264">
        <v>14.039999959999999</v>
      </c>
      <c r="C264">
        <v>0.60159998999999997</v>
      </c>
      <c r="D264">
        <v>903.08398437000005</v>
      </c>
      <c r="E264">
        <v>3.94009995</v>
      </c>
      <c r="F264">
        <v>9.9000003020963209E+37</v>
      </c>
      <c r="G264">
        <v>1.4716000600000001</v>
      </c>
      <c r="H264">
        <v>9.9000003020963209E+37</v>
      </c>
      <c r="K264" s="2">
        <f>TREND(Calibration!$A$2:$A$4,Calibration!$B$2:$B$4,C264)</f>
        <v>416.07898784967284</v>
      </c>
      <c r="L264" s="2">
        <f>TREND(Calibration!$A$2:$A$4,Calibration!$C$2:$C$4,E264)</f>
        <v>1567.0400860423588</v>
      </c>
      <c r="M264" s="2">
        <f>TREND(Calibration!$A$2:$A$4,Calibration!$D$2:$D$4,G264)</f>
        <v>565.74157779368659</v>
      </c>
    </row>
    <row r="265" spans="1:13" x14ac:dyDescent="0.25">
      <c r="A265">
        <v>1315284</v>
      </c>
      <c r="B265">
        <v>14.02000046</v>
      </c>
      <c r="C265">
        <v>0.59619999000000001</v>
      </c>
      <c r="D265">
        <v>466.95098876999998</v>
      </c>
      <c r="E265">
        <v>5.0100002300000002</v>
      </c>
      <c r="F265">
        <v>9.9000003020963209E+37</v>
      </c>
      <c r="G265">
        <v>1.4716000600000001</v>
      </c>
      <c r="H265">
        <v>9.9000003020963209E+37</v>
      </c>
      <c r="K265" s="2">
        <f>TREND(Calibration!$A$2:$A$4,Calibration!$B$2:$B$4,C265)</f>
        <v>412.71751960521499</v>
      </c>
      <c r="L265" s="2">
        <f>TREND(Calibration!$A$2:$A$4,Calibration!$C$2:$C$4,E265)</f>
        <v>1997.1384206201974</v>
      </c>
      <c r="M265" s="2">
        <f>TREND(Calibration!$A$2:$A$4,Calibration!$D$2:$D$4,G265)</f>
        <v>565.74157779368659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14.02000046</v>
      </c>
      <c r="C2">
        <v>0.60270000000000001</v>
      </c>
      <c r="D2">
        <v>784.77197265999996</v>
      </c>
      <c r="E2">
        <v>5.0093998900000001</v>
      </c>
      <c r="F2">
        <v>9.9000003020963209E+37</v>
      </c>
      <c r="G2">
        <v>1.4683999999999999</v>
      </c>
      <c r="H2">
        <v>1299.5639648399999</v>
      </c>
      <c r="J2" s="2">
        <f>TREND(Calibration!$A$2:$A$4,Calibration!$B$2:$B$4,C2)</f>
        <v>416.76373760589252</v>
      </c>
      <c r="K2" s="2">
        <f>TREND(Calibration!$A$2:$A$4,Calibration!$C$2:$C$4,E2)</f>
        <v>1996.8970848256311</v>
      </c>
      <c r="L2" s="2">
        <f>TREND(Calibration!$A$2:$A$4,Calibration!$D$2:$D$4,G2)</f>
        <v>564.42635348233762</v>
      </c>
      <c r="N2" s="2">
        <f>AVERAGE(J2:J121)</f>
        <v>421.39717044231969</v>
      </c>
    </row>
    <row r="3" spans="1:14" x14ac:dyDescent="0.25">
      <c r="A3">
        <v>5117</v>
      </c>
      <c r="B3">
        <v>14.12699986</v>
      </c>
      <c r="C3">
        <v>0.61290001999999999</v>
      </c>
      <c r="D3">
        <v>1111.1610107399999</v>
      </c>
      <c r="E3">
        <v>5.0089001700000004</v>
      </c>
      <c r="F3">
        <v>9.9000003020963209E+37</v>
      </c>
      <c r="G3">
        <v>1.47000003</v>
      </c>
      <c r="H3">
        <v>9.9000003020963209E+37</v>
      </c>
      <c r="J3" s="2">
        <f>TREND(Calibration!$A$2:$A$4,Calibration!$B$2:$B$4,C3)</f>
        <v>423.11319007308424</v>
      </c>
      <c r="K3" s="2">
        <f>TREND(Calibration!$A$2:$A$4,Calibration!$C$2:$C$4,E3)</f>
        <v>1996.6961981226618</v>
      </c>
      <c r="L3" s="2">
        <f>TREND(Calibration!$A$2:$A$4,Calibration!$D$2:$D$4,G3)</f>
        <v>565.08396563801205</v>
      </c>
    </row>
    <row r="4" spans="1:14" x14ac:dyDescent="0.25">
      <c r="A4">
        <v>10079</v>
      </c>
      <c r="B4">
        <v>14.23799992</v>
      </c>
      <c r="C4">
        <v>0.60320001999999995</v>
      </c>
      <c r="D4">
        <v>9.9000003020963209E+37</v>
      </c>
      <c r="E4">
        <v>5.0082998300000003</v>
      </c>
      <c r="F4">
        <v>9.9000003020963209E+37</v>
      </c>
      <c r="G4">
        <v>1.4667999700000001</v>
      </c>
      <c r="H4">
        <v>9.9000003020963209E+37</v>
      </c>
      <c r="J4" s="2">
        <f>TREND(Calibration!$A$2:$A$4,Calibration!$B$2:$B$4,C4)</f>
        <v>417.07499711544688</v>
      </c>
      <c r="K4" s="2">
        <f>TREND(Calibration!$A$2:$A$4,Calibration!$C$2:$C$4,E4)</f>
        <v>1996.4548623280955</v>
      </c>
      <c r="L4" s="2">
        <f>TREND(Calibration!$A$2:$A$4,Calibration!$D$2:$D$4,G4)</f>
        <v>563.76874132666319</v>
      </c>
    </row>
    <row r="5" spans="1:14" x14ac:dyDescent="0.25">
      <c r="A5">
        <v>15083</v>
      </c>
      <c r="B5">
        <v>14.34500027</v>
      </c>
      <c r="C5">
        <v>0.59939998000000005</v>
      </c>
      <c r="D5">
        <v>629.58197021000001</v>
      </c>
      <c r="E5">
        <v>3.3261001100000001</v>
      </c>
      <c r="F5">
        <v>9.9000003020963209E+37</v>
      </c>
      <c r="G5">
        <v>1.4630000599999999</v>
      </c>
      <c r="H5">
        <v>9.9000003020963209E+37</v>
      </c>
      <c r="J5" s="2">
        <f>TREND(Calibration!$A$2:$A$4,Calibration!$B$2:$B$4,C5)</f>
        <v>414.70949456217483</v>
      </c>
      <c r="K5" s="2">
        <f>TREND(Calibration!$A$2:$A$4,Calibration!$C$2:$C$4,E5)</f>
        <v>1320.2130559428253</v>
      </c>
      <c r="L5" s="2">
        <f>TREND(Calibration!$A$2:$A$4,Calibration!$D$2:$D$4,G5)</f>
        <v>562.20697873066865</v>
      </c>
    </row>
    <row r="6" spans="1:14" x14ac:dyDescent="0.25">
      <c r="A6">
        <v>20076</v>
      </c>
      <c r="B6">
        <v>14.458000180000001</v>
      </c>
      <c r="C6">
        <v>0.61189996999999996</v>
      </c>
      <c r="D6">
        <v>795.65197753999996</v>
      </c>
      <c r="E6">
        <v>2.8466000600000001</v>
      </c>
      <c r="F6">
        <v>9.9000003020963209E+37</v>
      </c>
      <c r="G6">
        <v>1.4667999700000001</v>
      </c>
      <c r="H6">
        <v>1313.50097656</v>
      </c>
      <c r="J6" s="2">
        <f>TREND(Calibration!$A$2:$A$4,Calibration!$B$2:$B$4,C6)</f>
        <v>422.49066482903419</v>
      </c>
      <c r="K6" s="2">
        <f>TREND(Calibration!$A$2:$A$4,Calibration!$C$2:$C$4,E6)</f>
        <v>1127.4547430512814</v>
      </c>
      <c r="L6" s="2">
        <f>TREND(Calibration!$A$2:$A$4,Calibration!$D$2:$D$4,G6)</f>
        <v>563.76874132666319</v>
      </c>
    </row>
    <row r="7" spans="1:14" x14ac:dyDescent="0.25">
      <c r="A7">
        <v>25078</v>
      </c>
      <c r="B7">
        <v>14.48400021</v>
      </c>
      <c r="C7">
        <v>0.61559998999999999</v>
      </c>
      <c r="D7">
        <v>1145.0510253899999</v>
      </c>
      <c r="E7">
        <v>3.8629000200000001</v>
      </c>
      <c r="F7">
        <v>9.9000003020963209E+37</v>
      </c>
      <c r="G7">
        <v>1.4630000599999999</v>
      </c>
      <c r="H7">
        <v>9.9000003020963209E+37</v>
      </c>
      <c r="J7" s="2">
        <f>TREND(Calibration!$A$2:$A$4,Calibration!$B$2:$B$4,C7)</f>
        <v>424.7939055204896</v>
      </c>
      <c r="K7" s="2">
        <f>TREND(Calibration!$A$2:$A$4,Calibration!$C$2:$C$4,E7)</f>
        <v>1536.0058280435426</v>
      </c>
      <c r="L7" s="2">
        <f>TREND(Calibration!$A$2:$A$4,Calibration!$D$2:$D$4,G7)</f>
        <v>562.20697873066865</v>
      </c>
    </row>
    <row r="8" spans="1:14" x14ac:dyDescent="0.25">
      <c r="A8">
        <v>30079</v>
      </c>
      <c r="B8">
        <v>14.350999829999999</v>
      </c>
      <c r="C8">
        <v>0.61129999000000002</v>
      </c>
      <c r="D8">
        <v>899.10198975000003</v>
      </c>
      <c r="E8">
        <v>4.2361002000000001</v>
      </c>
      <c r="F8">
        <v>9.9000003020963209E+37</v>
      </c>
      <c r="G8">
        <v>1.4630000599999999</v>
      </c>
      <c r="H8">
        <v>9.9000003020963209E+37</v>
      </c>
      <c r="J8" s="2">
        <f>TREND(Calibration!$A$2:$A$4,Calibration!$B$2:$B$4,C8)</f>
        <v>422.11718080731021</v>
      </c>
      <c r="K8" s="2">
        <f>TREND(Calibration!$A$2:$A$4,Calibration!$C$2:$C$4,E8)</f>
        <v>1686.0317499753974</v>
      </c>
      <c r="L8" s="2">
        <f>TREND(Calibration!$A$2:$A$4,Calibration!$D$2:$D$4,G8)</f>
        <v>562.20697873066865</v>
      </c>
    </row>
    <row r="9" spans="1:14" x14ac:dyDescent="0.25">
      <c r="A9">
        <v>35124</v>
      </c>
      <c r="B9">
        <v>14.27000046</v>
      </c>
      <c r="C9">
        <v>0.62699996999999996</v>
      </c>
      <c r="D9">
        <v>687.29400635000002</v>
      </c>
      <c r="E9">
        <v>5.0093998900000001</v>
      </c>
      <c r="F9">
        <v>9.9000003020963209E+37</v>
      </c>
      <c r="G9">
        <v>1.4602999699999999</v>
      </c>
      <c r="H9">
        <v>9.9000003020963209E+37</v>
      </c>
      <c r="J9" s="2">
        <f>TREND(Calibration!$A$2:$A$4,Calibration!$B$2:$B$4,C9)</f>
        <v>431.89032603112935</v>
      </c>
      <c r="K9" s="2">
        <f>TREND(Calibration!$A$2:$A$4,Calibration!$C$2:$C$4,E9)</f>
        <v>1996.8970848256311</v>
      </c>
      <c r="L9" s="2">
        <f>TREND(Calibration!$A$2:$A$4,Calibration!$D$2:$D$4,G9)</f>
        <v>561.09724203484734</v>
      </c>
    </row>
    <row r="10" spans="1:14" x14ac:dyDescent="0.25">
      <c r="A10">
        <v>40080</v>
      </c>
      <c r="B10">
        <v>14.09500027</v>
      </c>
      <c r="C10">
        <v>0.61400001999999998</v>
      </c>
      <c r="D10">
        <v>9.9000003020963209E+37</v>
      </c>
      <c r="E10">
        <v>5.0089001700000004</v>
      </c>
      <c r="F10">
        <v>9.9000003020963209E+37</v>
      </c>
      <c r="G10">
        <v>1.46619999</v>
      </c>
      <c r="H10">
        <v>9.9000003020963209E+37</v>
      </c>
      <c r="J10" s="2">
        <f>TREND(Calibration!$A$2:$A$4,Calibration!$B$2:$B$4,C10)</f>
        <v>423.7979336043627</v>
      </c>
      <c r="K10" s="2">
        <f>TREND(Calibration!$A$2:$A$4,Calibration!$C$2:$C$4,E10)</f>
        <v>1996.6961981226618</v>
      </c>
      <c r="L10" s="2">
        <f>TREND(Calibration!$A$2:$A$4,Calibration!$D$2:$D$4,G10)</f>
        <v>563.52214961203185</v>
      </c>
    </row>
    <row r="11" spans="1:14" x14ac:dyDescent="0.25">
      <c r="A11">
        <v>45109</v>
      </c>
      <c r="B11">
        <v>13.96500015</v>
      </c>
      <c r="C11">
        <v>0.61129999000000002</v>
      </c>
      <c r="D11">
        <v>897.98400878999996</v>
      </c>
      <c r="E11">
        <v>4.2112002400000002</v>
      </c>
      <c r="F11">
        <v>9.9000003020963209E+37</v>
      </c>
      <c r="G11">
        <v>1.46619999</v>
      </c>
      <c r="H11">
        <v>9.9000003020963209E+37</v>
      </c>
      <c r="J11" s="2">
        <f>TREND(Calibration!$A$2:$A$4,Calibration!$B$2:$B$4,C11)</f>
        <v>422.11718080731021</v>
      </c>
      <c r="K11" s="2">
        <f>TREND(Calibration!$A$2:$A$4,Calibration!$C$2:$C$4,E11)</f>
        <v>1676.0220027800281</v>
      </c>
      <c r="L11" s="2">
        <f>TREND(Calibration!$A$2:$A$4,Calibration!$D$2:$D$4,G11)</f>
        <v>563.52214961203185</v>
      </c>
    </row>
    <row r="12" spans="1:14" x14ac:dyDescent="0.25">
      <c r="A12">
        <v>50081</v>
      </c>
      <c r="B12">
        <v>13.95199966</v>
      </c>
      <c r="C12">
        <v>0.61830001999999995</v>
      </c>
      <c r="D12">
        <v>994.64697265999996</v>
      </c>
      <c r="E12">
        <v>4.8555002199999997</v>
      </c>
      <c r="F12">
        <v>9.9000003020963209E+37</v>
      </c>
      <c r="G12">
        <v>1.4641</v>
      </c>
      <c r="H12">
        <v>9.9000003020963209E+37</v>
      </c>
      <c r="J12" s="2">
        <f>TREND(Calibration!$A$2:$A$4,Calibration!$B$2:$B$4,C12)</f>
        <v>426.47465831754209</v>
      </c>
      <c r="K12" s="2">
        <f>TREND(Calibration!$A$2:$A$4,Calibration!$C$2:$C$4,E12)</f>
        <v>1935.0296444702747</v>
      </c>
      <c r="L12" s="2">
        <f>TREND(Calibration!$A$2:$A$4,Calibration!$D$2:$D$4,G12)</f>
        <v>562.65905395082871</v>
      </c>
    </row>
    <row r="13" spans="1:14" x14ac:dyDescent="0.25">
      <c r="A13">
        <v>55115</v>
      </c>
      <c r="B13">
        <v>14.08199978</v>
      </c>
      <c r="C13">
        <v>0.61019999000000003</v>
      </c>
      <c r="D13">
        <v>806.22100829999999</v>
      </c>
      <c r="E13">
        <v>5.0100002300000002</v>
      </c>
      <c r="F13">
        <v>9.9000003020963209E+37</v>
      </c>
      <c r="G13">
        <v>1.47000003</v>
      </c>
      <c r="H13">
        <v>9.9000003020963209E+37</v>
      </c>
      <c r="J13" s="2">
        <f>TREND(Calibration!$A$2:$A$4,Calibration!$B$2:$B$4,C13)</f>
        <v>421.43243727603175</v>
      </c>
      <c r="K13" s="2">
        <f>TREND(Calibration!$A$2:$A$4,Calibration!$C$2:$C$4,E13)</f>
        <v>1997.1384206201974</v>
      </c>
      <c r="L13" s="2">
        <f>TREND(Calibration!$A$2:$A$4,Calibration!$D$2:$D$4,G13)</f>
        <v>565.08396563801205</v>
      </c>
    </row>
    <row r="14" spans="1:14" x14ac:dyDescent="0.25">
      <c r="A14">
        <v>60083</v>
      </c>
      <c r="B14">
        <v>14.27600002</v>
      </c>
      <c r="C14">
        <v>0.61019999000000003</v>
      </c>
      <c r="D14">
        <v>762.51000977000001</v>
      </c>
      <c r="E14">
        <v>3.9493000500000002</v>
      </c>
      <c r="F14">
        <v>9.9000003020963209E+37</v>
      </c>
      <c r="G14">
        <v>1.46510005</v>
      </c>
      <c r="H14">
        <v>9.9000003020963209E+37</v>
      </c>
      <c r="J14" s="2">
        <f>TREND(Calibration!$A$2:$A$4,Calibration!$B$2:$B$4,C14)</f>
        <v>421.43243727603175</v>
      </c>
      <c r="K14" s="2">
        <f>TREND(Calibration!$A$2:$A$4,Calibration!$C$2:$C$4,E14)</f>
        <v>1570.7385126732497</v>
      </c>
      <c r="L14" s="2">
        <f>TREND(Calibration!$A$2:$A$4,Calibration!$D$2:$D$4,G14)</f>
        <v>563.0700743918718</v>
      </c>
    </row>
    <row r="15" spans="1:14" x14ac:dyDescent="0.25">
      <c r="A15">
        <v>65082</v>
      </c>
      <c r="B15">
        <v>14.41300011</v>
      </c>
      <c r="C15">
        <v>0.61080003000000005</v>
      </c>
      <c r="D15">
        <v>1073.6180419899999</v>
      </c>
      <c r="E15">
        <v>3.6263999899999999</v>
      </c>
      <c r="F15">
        <v>9.9000003020963209E+37</v>
      </c>
      <c r="G15">
        <v>1.47049999</v>
      </c>
      <c r="H15">
        <v>9.9000003020963209E+37</v>
      </c>
      <c r="J15" s="2">
        <f>TREND(Calibration!$A$2:$A$4,Calibration!$B$2:$B$4,C15)</f>
        <v>421.80595864740297</v>
      </c>
      <c r="K15" s="2">
        <f>TREND(Calibration!$A$2:$A$4,Calibration!$C$2:$C$4,E15)</f>
        <v>1440.9331647943948</v>
      </c>
      <c r="L15" s="2">
        <f>TREND(Calibration!$A$2:$A$4,Calibration!$D$2:$D$4,G15)</f>
        <v>565.28944914354065</v>
      </c>
    </row>
    <row r="16" spans="1:14" x14ac:dyDescent="0.25">
      <c r="A16">
        <v>70082</v>
      </c>
      <c r="B16">
        <v>14.49400043</v>
      </c>
      <c r="C16">
        <v>0.61290001999999999</v>
      </c>
      <c r="D16">
        <v>1235.40002441</v>
      </c>
      <c r="E16">
        <v>2.6958999600000002</v>
      </c>
      <c r="F16">
        <v>1145.6920166</v>
      </c>
      <c r="G16">
        <v>1.4673000599999999</v>
      </c>
      <c r="H16">
        <v>9.9000003020963209E+37</v>
      </c>
      <c r="J16" s="2">
        <f>TREND(Calibration!$A$2:$A$4,Calibration!$B$2:$B$4,C16)</f>
        <v>423.11319007308424</v>
      </c>
      <c r="K16" s="2">
        <f>TREND(Calibration!$A$2:$A$4,Calibration!$C$2:$C$4,E16)</f>
        <v>1066.8735251169205</v>
      </c>
      <c r="L16" s="2">
        <f>TREND(Calibration!$A$2:$A$4,Calibration!$D$2:$D$4,G16)</f>
        <v>563.97427826217756</v>
      </c>
    </row>
    <row r="17" spans="1:12" x14ac:dyDescent="0.25">
      <c r="A17">
        <v>75115</v>
      </c>
      <c r="B17">
        <v>14.538999560000001</v>
      </c>
      <c r="C17">
        <v>0.61189996999999996</v>
      </c>
      <c r="D17">
        <v>991.53900146000001</v>
      </c>
      <c r="E17">
        <v>3.3039999</v>
      </c>
      <c r="F17">
        <v>9.9000003020963209E+37</v>
      </c>
      <c r="G17">
        <v>1.46570003</v>
      </c>
      <c r="H17">
        <v>9.9000003020963209E+37</v>
      </c>
      <c r="J17" s="2">
        <f>TREND(Calibration!$A$2:$A$4,Calibration!$B$2:$B$4,C17)</f>
        <v>422.49066482903419</v>
      </c>
      <c r="K17" s="2">
        <f>TREND(Calibration!$A$2:$A$4,Calibration!$C$2:$C$4,E17)</f>
        <v>1311.3288041181406</v>
      </c>
      <c r="L17" s="2">
        <f>TREND(Calibration!$A$2:$A$4,Calibration!$D$2:$D$4,G17)</f>
        <v>563.31666610650313</v>
      </c>
    </row>
    <row r="18" spans="1:12" x14ac:dyDescent="0.25">
      <c r="A18">
        <v>80082</v>
      </c>
      <c r="B18">
        <v>14.43500042</v>
      </c>
      <c r="C18">
        <v>0.61240000000000006</v>
      </c>
      <c r="D18">
        <v>1135.1739502</v>
      </c>
      <c r="E18">
        <v>2.8914000999999998</v>
      </c>
      <c r="F18">
        <v>9.9000003020963209E+37</v>
      </c>
      <c r="G18">
        <v>1.47049999</v>
      </c>
      <c r="H18">
        <v>9.9000003020963209E+37</v>
      </c>
      <c r="J18" s="2">
        <f>TREND(Calibration!$A$2:$A$4,Calibration!$B$2:$B$4,C18)</f>
        <v>422.80193056352988</v>
      </c>
      <c r="K18" s="2">
        <f>TREND(Calibration!$A$2:$A$4,Calibration!$C$2:$C$4,E18)</f>
        <v>1145.4642930562786</v>
      </c>
      <c r="L18" s="2">
        <f>TREND(Calibration!$A$2:$A$4,Calibration!$D$2:$D$4,G18)</f>
        <v>565.28944914354065</v>
      </c>
    </row>
    <row r="19" spans="1:12" x14ac:dyDescent="0.25">
      <c r="A19">
        <v>85107</v>
      </c>
      <c r="B19">
        <v>14.338000299999999</v>
      </c>
      <c r="C19">
        <v>0.60650002999999997</v>
      </c>
      <c r="D19">
        <v>1041.1970214800001</v>
      </c>
      <c r="E19">
        <v>3.3580000399999999</v>
      </c>
      <c r="F19">
        <v>9.9000003020963209E+37</v>
      </c>
      <c r="G19">
        <v>1.46510005</v>
      </c>
      <c r="H19">
        <v>1359.2569580100001</v>
      </c>
      <c r="J19" s="2">
        <f>TREND(Calibration!$A$2:$A$4,Calibration!$B$2:$B$4,C19)</f>
        <v>419.12923393422346</v>
      </c>
      <c r="K19" s="2">
        <f>TREND(Calibration!$A$2:$A$4,Calibration!$C$2:$C$4,E19)</f>
        <v>1333.0367807540288</v>
      </c>
      <c r="L19" s="2">
        <f>TREND(Calibration!$A$2:$A$4,Calibration!$D$2:$D$4,G19)</f>
        <v>563.0700743918718</v>
      </c>
    </row>
    <row r="20" spans="1:12" x14ac:dyDescent="0.25">
      <c r="A20">
        <v>90083</v>
      </c>
      <c r="B20">
        <v>14.225000380000001</v>
      </c>
      <c r="C20">
        <v>0.60860002000000002</v>
      </c>
      <c r="D20">
        <v>9.9000003020963209E+37</v>
      </c>
      <c r="E20">
        <v>3.1953999999999998</v>
      </c>
      <c r="F20">
        <v>9.9000003020963209E+37</v>
      </c>
      <c r="G20">
        <v>1.4623999599999999</v>
      </c>
      <c r="H20">
        <v>9.9000003020963209E+37</v>
      </c>
      <c r="J20" s="2">
        <f>TREND(Calibration!$A$2:$A$4,Calibration!$B$2:$B$4,C20)</f>
        <v>420.43646535990484</v>
      </c>
      <c r="K20" s="2">
        <f>TREND(Calibration!$A$2:$A$4,Calibration!$C$2:$C$4,E20)</f>
        <v>1267.6718044907363</v>
      </c>
      <c r="L20" s="2">
        <f>TREND(Calibration!$A$2:$A$4,Calibration!$D$2:$D$4,G20)</f>
        <v>561.96033769605049</v>
      </c>
    </row>
    <row r="21" spans="1:12" x14ac:dyDescent="0.25">
      <c r="A21">
        <v>95083</v>
      </c>
      <c r="B21">
        <v>14.11100006</v>
      </c>
      <c r="C21">
        <v>0.61240000000000006</v>
      </c>
      <c r="D21">
        <v>811.88098145000004</v>
      </c>
      <c r="E21">
        <v>2.8605999899999999</v>
      </c>
      <c r="F21">
        <v>9.9000003020963209E+37</v>
      </c>
      <c r="G21">
        <v>1.47049999</v>
      </c>
      <c r="H21">
        <v>9.9000003020963209E+37</v>
      </c>
      <c r="J21" s="2">
        <f>TREND(Calibration!$A$2:$A$4,Calibration!$B$2:$B$4,C21)</f>
        <v>422.80193056352988</v>
      </c>
      <c r="K21" s="2">
        <f>TREND(Calibration!$A$2:$A$4,Calibration!$C$2:$C$4,E21)</f>
        <v>1133.0826942629647</v>
      </c>
      <c r="L21" s="2">
        <f>TREND(Calibration!$A$2:$A$4,Calibration!$D$2:$D$4,G21)</f>
        <v>565.28944914354065</v>
      </c>
    </row>
    <row r="22" spans="1:12" x14ac:dyDescent="0.25">
      <c r="A22">
        <v>100084</v>
      </c>
      <c r="B22">
        <v>14.10499954</v>
      </c>
      <c r="C22">
        <v>0.59780001999999999</v>
      </c>
      <c r="D22">
        <v>1258.9329834</v>
      </c>
      <c r="E22">
        <v>4.9457001700000003</v>
      </c>
      <c r="F22">
        <v>9.9000003020963209E+37</v>
      </c>
      <c r="G22">
        <v>1.4726999999999999</v>
      </c>
      <c r="H22">
        <v>9.9000003020963209E+37</v>
      </c>
      <c r="J22" s="2">
        <f>TREND(Calibration!$A$2:$A$4,Calibration!$B$2:$B$4,C22)</f>
        <v>413.71352887098902</v>
      </c>
      <c r="K22" s="2">
        <f>TREND(Calibration!$A$2:$A$4,Calibration!$C$2:$C$4,E22)</f>
        <v>1971.2898913355289</v>
      </c>
      <c r="L22" s="2">
        <f>TREND(Calibration!$A$2:$A$4,Calibration!$D$2:$D$4,G22)</f>
        <v>566.19365301384641</v>
      </c>
    </row>
    <row r="23" spans="1:12" x14ac:dyDescent="0.25">
      <c r="A23">
        <v>105102</v>
      </c>
      <c r="B23">
        <v>14.147000309999999</v>
      </c>
      <c r="C23">
        <v>0.60589999000000005</v>
      </c>
      <c r="D23">
        <v>648.74499512</v>
      </c>
      <c r="E23">
        <v>3.8759000299999999</v>
      </c>
      <c r="F23">
        <v>9.9000003020963209E+37</v>
      </c>
      <c r="G23">
        <v>1.4726999999999999</v>
      </c>
      <c r="H23">
        <v>1364.02502441</v>
      </c>
      <c r="J23" s="2">
        <f>TREND(Calibration!$A$2:$A$4,Calibration!$B$2:$B$4,C23)</f>
        <v>418.75571256285235</v>
      </c>
      <c r="K23" s="2">
        <f>TREND(Calibration!$A$2:$A$4,Calibration!$C$2:$C$4,E23)</f>
        <v>1541.2318128899949</v>
      </c>
      <c r="L23" s="2">
        <f>TREND(Calibration!$A$2:$A$4,Calibration!$D$2:$D$4,G23)</f>
        <v>566.19365301384641</v>
      </c>
    </row>
    <row r="24" spans="1:12" x14ac:dyDescent="0.25">
      <c r="A24">
        <v>110085</v>
      </c>
      <c r="B24">
        <v>14.15999985</v>
      </c>
      <c r="C24">
        <v>0.60159998999999997</v>
      </c>
      <c r="D24">
        <v>9.9000003020963209E+37</v>
      </c>
      <c r="E24">
        <v>2.8601000299999999</v>
      </c>
      <c r="F24">
        <v>1227.2530517600001</v>
      </c>
      <c r="G24">
        <v>1.4808000299999999</v>
      </c>
      <c r="H24">
        <v>9.9000003020963209E+37</v>
      </c>
      <c r="J24" s="2">
        <f>TREND(Calibration!$A$2:$A$4,Calibration!$B$2:$B$4,C24)</f>
        <v>416.07898784967284</v>
      </c>
      <c r="K24" s="2">
        <f>TREND(Calibration!$A$2:$A$4,Calibration!$C$2:$C$4,E24)</f>
        <v>1132.8817110803493</v>
      </c>
      <c r="L24" s="2">
        <f>TREND(Calibration!$A$2:$A$4,Calibration!$D$2:$D$4,G24)</f>
        <v>569.52276446133669</v>
      </c>
    </row>
    <row r="25" spans="1:12" x14ac:dyDescent="0.25">
      <c r="A25">
        <v>115084</v>
      </c>
      <c r="B25">
        <v>14.272999759999999</v>
      </c>
      <c r="C25">
        <v>0.60210001000000002</v>
      </c>
      <c r="D25">
        <v>1213.3129882799999</v>
      </c>
      <c r="E25">
        <v>4.3586998000000001</v>
      </c>
      <c r="F25">
        <v>9.9000003020963209E+37</v>
      </c>
      <c r="G25">
        <v>1.4667999700000001</v>
      </c>
      <c r="H25">
        <v>9.9000003020963209E+37</v>
      </c>
      <c r="J25" s="2">
        <f>TREND(Calibration!$A$2:$A$4,Calibration!$B$2:$B$4,C25)</f>
        <v>416.39024735922732</v>
      </c>
      <c r="K25" s="2">
        <f>TREND(Calibration!$A$2:$A$4,Calibration!$C$2:$C$4,E25)</f>
        <v>1735.3166083548242</v>
      </c>
      <c r="L25" s="2">
        <f>TREND(Calibration!$A$2:$A$4,Calibration!$D$2:$D$4,G25)</f>
        <v>563.76874132666319</v>
      </c>
    </row>
    <row r="26" spans="1:12" x14ac:dyDescent="0.25">
      <c r="A26">
        <v>120084</v>
      </c>
      <c r="B26">
        <v>14.335000040000001</v>
      </c>
      <c r="C26">
        <v>0.60809999999999997</v>
      </c>
      <c r="D26">
        <v>1148.7590332</v>
      </c>
      <c r="E26">
        <v>3.4347000099999998</v>
      </c>
      <c r="F26">
        <v>9.9000003020963209E+37</v>
      </c>
      <c r="G26">
        <v>1.4667999700000001</v>
      </c>
      <c r="H26">
        <v>9.9000003020963209E+37</v>
      </c>
      <c r="J26" s="2">
        <f>TREND(Calibration!$A$2:$A$4,Calibration!$B$2:$B$4,C26)</f>
        <v>420.12520585035037</v>
      </c>
      <c r="K26" s="2">
        <f>TREND(Calibration!$A$2:$A$4,Calibration!$C$2:$C$4,E26)</f>
        <v>1363.8700555702294</v>
      </c>
      <c r="L26" s="2">
        <f>TREND(Calibration!$A$2:$A$4,Calibration!$D$2:$D$4,G26)</f>
        <v>563.76874132666319</v>
      </c>
    </row>
    <row r="27" spans="1:12" x14ac:dyDescent="0.25">
      <c r="A27">
        <v>125105</v>
      </c>
      <c r="B27">
        <v>14.32900047</v>
      </c>
      <c r="C27">
        <v>0.61890000000000001</v>
      </c>
      <c r="D27">
        <v>1186.27404785</v>
      </c>
      <c r="E27">
        <v>2.7407000099999999</v>
      </c>
      <c r="F27">
        <v>9.9000003020963209E+37</v>
      </c>
      <c r="G27">
        <v>1.4683999999999999</v>
      </c>
      <c r="H27">
        <v>1265.7829589800001</v>
      </c>
      <c r="J27" s="2">
        <f>TREND(Calibration!$A$2:$A$4,Calibration!$B$2:$B$4,C27)</f>
        <v>426.84814233926619</v>
      </c>
      <c r="K27" s="2">
        <f>TREND(Calibration!$A$2:$A$4,Calibration!$C$2:$C$4,E27)</f>
        <v>1084.883079141903</v>
      </c>
      <c r="L27" s="2">
        <f>TREND(Calibration!$A$2:$A$4,Calibration!$D$2:$D$4,G27)</f>
        <v>564.42635348233762</v>
      </c>
    </row>
    <row r="28" spans="1:12" x14ac:dyDescent="0.25">
      <c r="A28">
        <v>130095</v>
      </c>
      <c r="B28">
        <v>14.20600033</v>
      </c>
      <c r="C28">
        <v>0.62480002999999995</v>
      </c>
      <c r="D28">
        <v>9.9000003020963209E+37</v>
      </c>
      <c r="E28">
        <v>4.8350000399999997</v>
      </c>
      <c r="F28">
        <v>9.9000003020963209E+37</v>
      </c>
      <c r="G28">
        <v>1.4737999399999999</v>
      </c>
      <c r="H28">
        <v>9.9000003020963209E+37</v>
      </c>
      <c r="J28" s="2">
        <f>TREND(Calibration!$A$2:$A$4,Calibration!$B$2:$B$4,C28)</f>
        <v>430.52087631821962</v>
      </c>
      <c r="K28" s="2">
        <f>TREND(Calibration!$A$2:$A$4,Calibration!$C$2:$C$4,E28)</f>
        <v>1926.7886023457265</v>
      </c>
      <c r="L28" s="2">
        <f>TREND(Calibration!$A$2:$A$4,Calibration!$D$2:$D$4,G28)</f>
        <v>566.64572823400647</v>
      </c>
    </row>
    <row r="29" spans="1:12" x14ac:dyDescent="0.25">
      <c r="A29">
        <v>135114</v>
      </c>
      <c r="B29">
        <v>14.079999920000001</v>
      </c>
      <c r="C29">
        <v>0.63020003000000002</v>
      </c>
      <c r="D29">
        <v>754.99401854999996</v>
      </c>
      <c r="E29">
        <v>3.6263999899999999</v>
      </c>
      <c r="F29">
        <v>9.9000003020963209E+37</v>
      </c>
      <c r="G29">
        <v>1.47539997</v>
      </c>
      <c r="H29">
        <v>9.9000003020963209E+37</v>
      </c>
      <c r="J29" s="2">
        <f>TREND(Calibration!$A$2:$A$4,Calibration!$B$2:$B$4,C29)</f>
        <v>433.88234456267753</v>
      </c>
      <c r="K29" s="2">
        <f>TREND(Calibration!$A$2:$A$4,Calibration!$C$2:$C$4,E29)</f>
        <v>1440.9331647943948</v>
      </c>
      <c r="L29" s="2">
        <f>TREND(Calibration!$A$2:$A$4,Calibration!$D$2:$D$4,G29)</f>
        <v>567.3033403896809</v>
      </c>
    </row>
    <row r="30" spans="1:12" x14ac:dyDescent="0.25">
      <c r="A30">
        <v>140085</v>
      </c>
      <c r="B30">
        <v>13.944000239999999</v>
      </c>
      <c r="C30">
        <v>0.61669998999999998</v>
      </c>
      <c r="D30">
        <v>1283.6590576200001</v>
      </c>
      <c r="E30">
        <v>3.10360003</v>
      </c>
      <c r="F30">
        <v>9.9000003020963209E+37</v>
      </c>
      <c r="G30">
        <v>1.47490001</v>
      </c>
      <c r="H30">
        <v>9.9000003020963209E+37</v>
      </c>
      <c r="J30" s="2">
        <f>TREND(Calibration!$A$2:$A$4,Calibration!$B$2:$B$4,C30)</f>
        <v>425.47864905176806</v>
      </c>
      <c r="K30" s="2">
        <f>TREND(Calibration!$A$2:$A$4,Calibration!$C$2:$C$4,E30)</f>
        <v>1230.7683519453312</v>
      </c>
      <c r="L30" s="2">
        <f>TREND(Calibration!$A$2:$A$4,Calibration!$D$2:$D$4,G30)</f>
        <v>567.09785688415229</v>
      </c>
    </row>
    <row r="31" spans="1:12" x14ac:dyDescent="0.25">
      <c r="A31">
        <v>145092</v>
      </c>
      <c r="B31">
        <v>13.963999749999999</v>
      </c>
      <c r="C31">
        <v>0.62970000999999998</v>
      </c>
      <c r="D31">
        <v>539.88098145000004</v>
      </c>
      <c r="E31">
        <v>2.6235001100000002</v>
      </c>
      <c r="F31">
        <v>9.9000003020963209E+37</v>
      </c>
      <c r="G31">
        <v>1.4759000499999999</v>
      </c>
      <c r="H31">
        <v>9.9000003020963209E+37</v>
      </c>
      <c r="J31" s="2">
        <f>TREND(Calibration!$A$2:$A$4,Calibration!$B$2:$B$4,C31)</f>
        <v>433.57108505312311</v>
      </c>
      <c r="K31" s="2">
        <f>TREND(Calibration!$A$2:$A$4,Calibration!$C$2:$C$4,E31)</f>
        <v>1037.7688921985282</v>
      </c>
      <c r="L31" s="2">
        <f>TREND(Calibration!$A$2:$A$4,Calibration!$D$2:$D$4,G31)</f>
        <v>567.50887321519645</v>
      </c>
    </row>
    <row r="32" spans="1:12" x14ac:dyDescent="0.25">
      <c r="A32">
        <v>150085</v>
      </c>
      <c r="B32">
        <v>13.998999599999999</v>
      </c>
      <c r="C32">
        <v>0.63180000000000003</v>
      </c>
      <c r="D32">
        <v>1049.63903809</v>
      </c>
      <c r="E32">
        <v>3.62849998</v>
      </c>
      <c r="F32">
        <v>9.9000003020963209E+37</v>
      </c>
      <c r="G32">
        <v>1.47490001</v>
      </c>
      <c r="H32">
        <v>9.9000003020963209E+37</v>
      </c>
      <c r="J32" s="2">
        <f>TREND(Calibration!$A$2:$A$4,Calibration!$B$2:$B$4,C32)</f>
        <v>434.87831647880444</v>
      </c>
      <c r="K32" s="2">
        <f>TREND(Calibration!$A$2:$A$4,Calibration!$C$2:$C$4,E32)</f>
        <v>1441.7773576771465</v>
      </c>
      <c r="L32" s="2">
        <f>TREND(Calibration!$A$2:$A$4,Calibration!$D$2:$D$4,G32)</f>
        <v>567.09785688415229</v>
      </c>
    </row>
    <row r="33" spans="1:12" x14ac:dyDescent="0.25">
      <c r="A33">
        <v>155145</v>
      </c>
      <c r="B33">
        <v>14.05500031</v>
      </c>
      <c r="C33">
        <v>0.62099998999999995</v>
      </c>
      <c r="D33">
        <v>1352.4670410199999</v>
      </c>
      <c r="E33">
        <v>2.6775000100000002</v>
      </c>
      <c r="F33">
        <v>9.9000003020963209E+37</v>
      </c>
      <c r="G33">
        <v>1.46570003</v>
      </c>
      <c r="H33">
        <v>9.9000003020963209E+37</v>
      </c>
      <c r="J33" s="2">
        <f>TREND(Calibration!$A$2:$A$4,Calibration!$B$2:$B$4,C33)</f>
        <v>428.15537376494746</v>
      </c>
      <c r="K33" s="2">
        <f>TREND(Calibration!$A$2:$A$4,Calibration!$C$2:$C$4,E33)</f>
        <v>1059.4767723547702</v>
      </c>
      <c r="L33" s="2">
        <f>TREND(Calibration!$A$2:$A$4,Calibration!$D$2:$D$4,G33)</f>
        <v>563.31666610650313</v>
      </c>
    </row>
    <row r="34" spans="1:12" x14ac:dyDescent="0.25">
      <c r="A34">
        <v>160088</v>
      </c>
      <c r="B34">
        <v>14.19499969</v>
      </c>
      <c r="C34">
        <v>0.63020003000000002</v>
      </c>
      <c r="D34">
        <v>654.17901611000002</v>
      </c>
      <c r="E34">
        <v>2.66400003</v>
      </c>
      <c r="F34">
        <v>9.9000003020963209E+37</v>
      </c>
      <c r="G34">
        <v>1.4586000400000001</v>
      </c>
      <c r="H34">
        <v>9.9000003020963209E+37</v>
      </c>
      <c r="J34" s="2">
        <f>TREND(Calibration!$A$2:$A$4,Calibration!$B$2:$B$4,C34)</f>
        <v>433.88234456267753</v>
      </c>
      <c r="K34" s="2">
        <f>TREND(Calibration!$A$2:$A$4,Calibration!$C$2:$C$4,E34)</f>
        <v>1054.0498003057169</v>
      </c>
      <c r="L34" s="2">
        <f>TREND(Calibration!$A$2:$A$4,Calibration!$D$2:$D$4,G34)</f>
        <v>560.39857099005712</v>
      </c>
    </row>
    <row r="35" spans="1:12" x14ac:dyDescent="0.25">
      <c r="A35">
        <v>165091</v>
      </c>
      <c r="B35">
        <v>14.291999819999999</v>
      </c>
      <c r="C35">
        <v>0.61669998999999998</v>
      </c>
      <c r="D35">
        <v>997.58599853999999</v>
      </c>
      <c r="E35">
        <v>3.9967999500000002</v>
      </c>
      <c r="F35">
        <v>9.9000003020963209E+37</v>
      </c>
      <c r="G35">
        <v>1.45270002</v>
      </c>
      <c r="H35">
        <v>9.9000003020963209E+37</v>
      </c>
      <c r="J35" s="2">
        <f>TREND(Calibration!$A$2:$A$4,Calibration!$B$2:$B$4,C35)</f>
        <v>425.47864905176806</v>
      </c>
      <c r="K35" s="2">
        <f>TREND(Calibration!$A$2:$A$4,Calibration!$C$2:$C$4,E35)</f>
        <v>1589.8334024162582</v>
      </c>
      <c r="L35" s="2">
        <f>TREND(Calibration!$A$2:$A$4,Calibration!$D$2:$D$4,G35)</f>
        <v>557.97366341287272</v>
      </c>
    </row>
    <row r="36" spans="1:12" x14ac:dyDescent="0.25">
      <c r="A36">
        <v>170110</v>
      </c>
      <c r="B36">
        <v>14.288999560000001</v>
      </c>
      <c r="C36">
        <v>0.61240000000000006</v>
      </c>
      <c r="D36">
        <v>846.89801024999997</v>
      </c>
      <c r="E36">
        <v>4.1216001499999999</v>
      </c>
      <c r="F36">
        <v>9.9000003020963209E+37</v>
      </c>
      <c r="G36">
        <v>1.45650005</v>
      </c>
      <c r="H36">
        <v>9.9000003020963209E+37</v>
      </c>
      <c r="J36" s="2">
        <f>TREND(Calibration!$A$2:$A$4,Calibration!$B$2:$B$4,C36)</f>
        <v>422.80193056352988</v>
      </c>
      <c r="K36" s="2">
        <f>TREND(Calibration!$A$2:$A$4,Calibration!$C$2:$C$4,E36)</f>
        <v>1640.0028987500482</v>
      </c>
      <c r="L36" s="2">
        <f>TREND(Calibration!$A$2:$A$4,Calibration!$D$2:$D$4,G36)</f>
        <v>559.53547532885409</v>
      </c>
    </row>
    <row r="37" spans="1:12" x14ac:dyDescent="0.25">
      <c r="A37">
        <v>175089</v>
      </c>
      <c r="B37">
        <v>14.190999980000001</v>
      </c>
      <c r="C37">
        <v>0.61510003000000002</v>
      </c>
      <c r="D37">
        <v>1057.89001465</v>
      </c>
      <c r="E37">
        <v>4.8182001100000003</v>
      </c>
      <c r="F37">
        <v>9.9000003020963209E+37</v>
      </c>
      <c r="G37">
        <v>1.45700002</v>
      </c>
      <c r="H37">
        <v>9.9000003020963209E+37</v>
      </c>
      <c r="J37" s="2">
        <f>TREND(Calibration!$A$2:$A$4,Calibration!$B$2:$B$4,C37)</f>
        <v>424.48268336058237</v>
      </c>
      <c r="K37" s="2">
        <f>TREND(Calibration!$A$2:$A$4,Calibration!$C$2:$C$4,E37)</f>
        <v>1920.0350552637274</v>
      </c>
      <c r="L37" s="2">
        <f>TREND(Calibration!$A$2:$A$4,Calibration!$D$2:$D$4,G37)</f>
        <v>559.74096294438152</v>
      </c>
    </row>
    <row r="38" spans="1:12" x14ac:dyDescent="0.25">
      <c r="A38">
        <v>180086</v>
      </c>
      <c r="B38">
        <v>14.06200027</v>
      </c>
      <c r="C38">
        <v>0.61350000000000005</v>
      </c>
      <c r="D38">
        <v>923.63897704999999</v>
      </c>
      <c r="E38">
        <v>4.7005000099999998</v>
      </c>
      <c r="F38">
        <v>9.9000003020963209E+37</v>
      </c>
      <c r="G38">
        <v>1.4645999700000001</v>
      </c>
      <c r="H38">
        <v>9.9000003020963209E+37</v>
      </c>
      <c r="J38" s="2">
        <f>TREND(Calibration!$A$2:$A$4,Calibration!$B$2:$B$4,C38)</f>
        <v>423.48667409480834</v>
      </c>
      <c r="K38" s="2">
        <f>TREND(Calibration!$A$2:$A$4,Calibration!$C$2:$C$4,E38)</f>
        <v>1872.7197886580909</v>
      </c>
      <c r="L38" s="2">
        <f>TREND(Calibration!$A$2:$A$4,Calibration!$D$2:$D$4,G38)</f>
        <v>562.86454156635625</v>
      </c>
    </row>
    <row r="39" spans="1:12" x14ac:dyDescent="0.25">
      <c r="A39">
        <v>185128</v>
      </c>
      <c r="B39">
        <v>13.93299961</v>
      </c>
      <c r="C39">
        <v>0.61240000000000006</v>
      </c>
      <c r="D39">
        <v>9.9000003020963209E+37</v>
      </c>
      <c r="E39">
        <v>5.0078000999999999</v>
      </c>
      <c r="F39">
        <v>9.9000003020963209E+37</v>
      </c>
      <c r="G39">
        <v>1.4716000600000001</v>
      </c>
      <c r="H39">
        <v>9.9000003020963209E+37</v>
      </c>
      <c r="J39" s="2">
        <f>TREND(Calibration!$A$2:$A$4,Calibration!$B$2:$B$4,C39)</f>
        <v>422.80193056352988</v>
      </c>
      <c r="K39" s="2">
        <f>TREND(Calibration!$A$2:$A$4,Calibration!$C$2:$C$4,E39)</f>
        <v>1996.2539716051408</v>
      </c>
      <c r="L39" s="2">
        <f>TREND(Calibration!$A$2:$A$4,Calibration!$D$2:$D$4,G39)</f>
        <v>565.74157779368659</v>
      </c>
    </row>
    <row r="40" spans="1:12" x14ac:dyDescent="0.25">
      <c r="A40">
        <v>190089</v>
      </c>
      <c r="B40">
        <v>13.829999920000001</v>
      </c>
      <c r="C40">
        <v>0.61019999000000003</v>
      </c>
      <c r="D40">
        <v>9.9000003020963209E+37</v>
      </c>
      <c r="E40">
        <v>3.2823998900000002</v>
      </c>
      <c r="F40">
        <v>9.9000003020963209E+37</v>
      </c>
      <c r="G40">
        <v>1.4667999700000001</v>
      </c>
      <c r="H40">
        <v>9.9000003020963209E+37</v>
      </c>
      <c r="J40" s="2">
        <f>TREND(Calibration!$A$2:$A$4,Calibration!$B$2:$B$4,C40)</f>
        <v>421.43243727603175</v>
      </c>
      <c r="K40" s="2">
        <f>TREND(Calibration!$A$2:$A$4,Calibration!$C$2:$C$4,E40)</f>
        <v>1302.6456319557176</v>
      </c>
      <c r="L40" s="2">
        <f>TREND(Calibration!$A$2:$A$4,Calibration!$D$2:$D$4,G40)</f>
        <v>563.76874132666319</v>
      </c>
    </row>
    <row r="41" spans="1:12" x14ac:dyDescent="0.25">
      <c r="A41">
        <v>195103</v>
      </c>
      <c r="B41">
        <v>13.94499969</v>
      </c>
      <c r="C41">
        <v>0.6038</v>
      </c>
      <c r="D41">
        <v>1035.19799805</v>
      </c>
      <c r="E41">
        <v>4.2614998799999997</v>
      </c>
      <c r="F41">
        <v>9.9000003020963209E+37</v>
      </c>
      <c r="G41">
        <v>1.4683999999999999</v>
      </c>
      <c r="H41">
        <v>9.9000003020963209E+37</v>
      </c>
      <c r="J41" s="2">
        <f>TREND(Calibration!$A$2:$A$4,Calibration!$B$2:$B$4,C41)</f>
        <v>417.44848113717097</v>
      </c>
      <c r="K41" s="2">
        <f>TREND(Calibration!$A$2:$A$4,Calibration!$C$2:$C$4,E41)</f>
        <v>1696.2423838737359</v>
      </c>
      <c r="L41" s="2">
        <f>TREND(Calibration!$A$2:$A$4,Calibration!$D$2:$D$4,G41)</f>
        <v>564.42635348233762</v>
      </c>
    </row>
    <row r="42" spans="1:12" x14ac:dyDescent="0.25">
      <c r="A42">
        <v>200089</v>
      </c>
      <c r="B42">
        <v>14.126000400000001</v>
      </c>
      <c r="C42">
        <v>0.61240000000000006</v>
      </c>
      <c r="D42">
        <v>560.80297852000001</v>
      </c>
      <c r="E42">
        <v>2.9853000600000001</v>
      </c>
      <c r="F42">
        <v>9.9000003020963209E+37</v>
      </c>
      <c r="G42">
        <v>1.4688999700000001</v>
      </c>
      <c r="H42">
        <v>1350.48596191</v>
      </c>
      <c r="J42" s="2">
        <f>TREND(Calibration!$A$2:$A$4,Calibration!$B$2:$B$4,C42)</f>
        <v>422.80193056352988</v>
      </c>
      <c r="K42" s="2">
        <f>TREND(Calibration!$A$2:$A$4,Calibration!$C$2:$C$4,E42)</f>
        <v>1183.2119384844354</v>
      </c>
      <c r="L42" s="2">
        <f>TREND(Calibration!$A$2:$A$4,Calibration!$D$2:$D$4,G42)</f>
        <v>564.63184109786516</v>
      </c>
    </row>
    <row r="43" spans="1:12" x14ac:dyDescent="0.25">
      <c r="A43">
        <v>205095</v>
      </c>
      <c r="B43">
        <v>14.21500015</v>
      </c>
      <c r="C43">
        <v>0.60650002999999997</v>
      </c>
      <c r="D43">
        <v>9.9000003020963209E+37</v>
      </c>
      <c r="E43">
        <v>3.5469999300000001</v>
      </c>
      <c r="F43">
        <v>9.9000003020963209E+37</v>
      </c>
      <c r="G43">
        <v>1.4688999700000001</v>
      </c>
      <c r="H43">
        <v>9.9000003020963209E+37</v>
      </c>
      <c r="J43" s="2">
        <f>TREND(Calibration!$A$2:$A$4,Calibration!$B$2:$B$4,C43)</f>
        <v>419.12923393422346</v>
      </c>
      <c r="K43" s="2">
        <f>TREND(Calibration!$A$2:$A$4,Calibration!$C$2:$C$4,E43)</f>
        <v>1409.014457780522</v>
      </c>
      <c r="L43" s="2">
        <f>TREND(Calibration!$A$2:$A$4,Calibration!$D$2:$D$4,G43)</f>
        <v>564.63184109786516</v>
      </c>
    </row>
    <row r="44" spans="1:12" x14ac:dyDescent="0.25">
      <c r="A44">
        <v>210089</v>
      </c>
      <c r="B44">
        <v>14.368000029999999</v>
      </c>
      <c r="C44">
        <v>0.60699999000000004</v>
      </c>
      <c r="D44">
        <v>655.01098633000004</v>
      </c>
      <c r="E44">
        <v>4.5778999300000001</v>
      </c>
      <c r="F44">
        <v>9.9000003020963209E+37</v>
      </c>
      <c r="G44">
        <v>1.4592000199999999</v>
      </c>
      <c r="H44">
        <v>1297.94299316</v>
      </c>
      <c r="J44" s="2">
        <f>TREND(Calibration!$A$2:$A$4,Calibration!$B$2:$B$4,C44)</f>
        <v>419.44045609413075</v>
      </c>
      <c r="K44" s="2">
        <f>TREND(Calibration!$A$2:$A$4,Calibration!$C$2:$C$4,E44)</f>
        <v>1823.4347373193721</v>
      </c>
      <c r="L44" s="2">
        <f>TREND(Calibration!$A$2:$A$4,Calibration!$D$2:$D$4,G44)</f>
        <v>560.64516270468846</v>
      </c>
    </row>
    <row r="45" spans="1:12" x14ac:dyDescent="0.25">
      <c r="A45">
        <v>215099</v>
      </c>
      <c r="B45">
        <v>14.34899998</v>
      </c>
      <c r="C45">
        <v>0.60699999000000004</v>
      </c>
      <c r="D45">
        <v>986.76300048999997</v>
      </c>
      <c r="E45">
        <v>3.55780005</v>
      </c>
      <c r="F45">
        <v>9.9000003020963209E+37</v>
      </c>
      <c r="G45">
        <v>1.4667999700000001</v>
      </c>
      <c r="H45">
        <v>9.9000003020963209E+37</v>
      </c>
      <c r="J45" s="2">
        <f>TREND(Calibration!$A$2:$A$4,Calibration!$B$2:$B$4,C45)</f>
        <v>419.44045609413075</v>
      </c>
      <c r="K45" s="2">
        <f>TREND(Calibration!$A$2:$A$4,Calibration!$C$2:$C$4,E45)</f>
        <v>1413.3560900915641</v>
      </c>
      <c r="L45" s="2">
        <f>TREND(Calibration!$A$2:$A$4,Calibration!$D$2:$D$4,G45)</f>
        <v>563.76874132666319</v>
      </c>
    </row>
    <row r="46" spans="1:12" x14ac:dyDescent="0.25">
      <c r="A46">
        <v>220089</v>
      </c>
      <c r="B46">
        <v>14.260000229999999</v>
      </c>
      <c r="C46">
        <v>0.59509999000000002</v>
      </c>
      <c r="D46">
        <v>9.9000003020963209E+37</v>
      </c>
      <c r="E46">
        <v>2.71099997</v>
      </c>
      <c r="F46">
        <v>1337.6560058600001</v>
      </c>
      <c r="G46">
        <v>1.47049999</v>
      </c>
      <c r="H46">
        <v>9.9000003020963209E+37</v>
      </c>
      <c r="J46" s="2">
        <f>TREND(Calibration!$A$2:$A$4,Calibration!$B$2:$B$4,C46)</f>
        <v>412.03277607393653</v>
      </c>
      <c r="K46" s="2">
        <f>TREND(Calibration!$A$2:$A$4,Calibration!$C$2:$C$4,E46)</f>
        <v>1072.94370686611</v>
      </c>
      <c r="L46" s="2">
        <f>TREND(Calibration!$A$2:$A$4,Calibration!$D$2:$D$4,G46)</f>
        <v>565.28944914354065</v>
      </c>
    </row>
    <row r="47" spans="1:12" x14ac:dyDescent="0.25">
      <c r="A47">
        <v>225103</v>
      </c>
      <c r="B47">
        <v>14.12199974</v>
      </c>
      <c r="C47">
        <v>0.59939998000000005</v>
      </c>
      <c r="D47">
        <v>1248.6419677700001</v>
      </c>
      <c r="E47">
        <v>2.8071000599999998</v>
      </c>
      <c r="F47">
        <v>1164.9969482399999</v>
      </c>
      <c r="G47">
        <v>1.4694999500000001</v>
      </c>
      <c r="H47">
        <v>9.9000003020963209E+37</v>
      </c>
      <c r="J47" s="2">
        <f>TREND(Calibration!$A$2:$A$4,Calibration!$B$2:$B$4,C47)</f>
        <v>414.70949456217483</v>
      </c>
      <c r="K47" s="2">
        <f>TREND(Calibration!$A$2:$A$4,Calibration!$C$2:$C$4,E47)</f>
        <v>1111.5758013093232</v>
      </c>
      <c r="L47" s="2">
        <f>TREND(Calibration!$A$2:$A$4,Calibration!$D$2:$D$4,G47)</f>
        <v>564.8784328124965</v>
      </c>
    </row>
    <row r="48" spans="1:12" x14ac:dyDescent="0.25">
      <c r="A48">
        <v>230090</v>
      </c>
      <c r="B48">
        <v>14.03199959</v>
      </c>
      <c r="C48">
        <v>0.61129999000000002</v>
      </c>
      <c r="D48">
        <v>960.73199463000003</v>
      </c>
      <c r="E48">
        <v>3.2374999500000001</v>
      </c>
      <c r="F48">
        <v>9.9000003020963209E+37</v>
      </c>
      <c r="G48">
        <v>1.47000003</v>
      </c>
      <c r="H48">
        <v>9.9000003020963209E+37</v>
      </c>
      <c r="J48" s="2">
        <f>TREND(Calibration!$A$2:$A$4,Calibration!$B$2:$B$4,C48)</f>
        <v>422.11718080731021</v>
      </c>
      <c r="K48" s="2">
        <f>TREND(Calibration!$A$2:$A$4,Calibration!$C$2:$C$4,E48)</f>
        <v>1284.5959222980616</v>
      </c>
      <c r="L48" s="2">
        <f>TREND(Calibration!$A$2:$A$4,Calibration!$D$2:$D$4,G48)</f>
        <v>565.08396563801205</v>
      </c>
    </row>
    <row r="49" spans="1:12" x14ac:dyDescent="0.25">
      <c r="A49">
        <v>235086</v>
      </c>
      <c r="B49">
        <v>13.916000370000001</v>
      </c>
      <c r="C49">
        <v>0.60320001999999995</v>
      </c>
      <c r="D49">
        <v>1271.4709472699999</v>
      </c>
      <c r="E49">
        <v>2.5511999099999998</v>
      </c>
      <c r="F49">
        <v>9.9000003020963209E+37</v>
      </c>
      <c r="G49">
        <v>1.4678000200000001</v>
      </c>
      <c r="H49">
        <v>9.9000003020963209E+37</v>
      </c>
      <c r="J49" s="2">
        <f>TREND(Calibration!$A$2:$A$4,Calibration!$B$2:$B$4,C49)</f>
        <v>417.07499711544688</v>
      </c>
      <c r="K49" s="2">
        <f>TREND(Calibration!$A$2:$A$4,Calibration!$C$2:$C$4,E49)</f>
        <v>1008.7043184331631</v>
      </c>
      <c r="L49" s="2">
        <f>TREND(Calibration!$A$2:$A$4,Calibration!$D$2:$D$4,G49)</f>
        <v>564.17976176770628</v>
      </c>
    </row>
    <row r="50" spans="1:12" x14ac:dyDescent="0.25">
      <c r="A50">
        <v>240086</v>
      </c>
      <c r="B50">
        <v>13.911000250000001</v>
      </c>
      <c r="C50">
        <v>0.60919999999999996</v>
      </c>
      <c r="D50">
        <v>887.64501953000001</v>
      </c>
      <c r="E50">
        <v>2.4825999699999999</v>
      </c>
      <c r="F50">
        <v>9.9000003020963209E+37</v>
      </c>
      <c r="G50">
        <v>1.46510005</v>
      </c>
      <c r="H50">
        <v>9.9000003020963209E+37</v>
      </c>
      <c r="J50" s="2">
        <f>TREND(Calibration!$A$2:$A$4,Calibration!$B$2:$B$4,C50)</f>
        <v>420.80994938162883</v>
      </c>
      <c r="K50" s="2">
        <f>TREND(Calibration!$A$2:$A$4,Calibration!$C$2:$C$4,E50)</f>
        <v>981.12724373033211</v>
      </c>
      <c r="L50" s="2">
        <f>TREND(Calibration!$A$2:$A$4,Calibration!$D$2:$D$4,G50)</f>
        <v>563.0700743918718</v>
      </c>
    </row>
    <row r="51" spans="1:12" x14ac:dyDescent="0.25">
      <c r="A51">
        <v>245087</v>
      </c>
      <c r="B51">
        <v>14.06999969</v>
      </c>
      <c r="C51">
        <v>0.59840000000000004</v>
      </c>
      <c r="D51">
        <v>644.88299560999997</v>
      </c>
      <c r="E51">
        <v>1.99870002</v>
      </c>
      <c r="F51">
        <v>9.9000003020963209E+37</v>
      </c>
      <c r="G51">
        <v>1.46619999</v>
      </c>
      <c r="H51">
        <v>9.9000003020963209E+37</v>
      </c>
      <c r="J51" s="2">
        <f>TREND(Calibration!$A$2:$A$4,Calibration!$B$2:$B$4,C51)</f>
        <v>414.08701289271312</v>
      </c>
      <c r="K51" s="2">
        <f>TREND(Calibration!$A$2:$A$4,Calibration!$C$2:$C$4,E51)</f>
        <v>786.60017752814429</v>
      </c>
      <c r="L51" s="2">
        <f>TREND(Calibration!$A$2:$A$4,Calibration!$D$2:$D$4,G51)</f>
        <v>563.52214961203185</v>
      </c>
    </row>
    <row r="52" spans="1:12" x14ac:dyDescent="0.25">
      <c r="A52">
        <v>250086</v>
      </c>
      <c r="B52">
        <v>14.244999890000001</v>
      </c>
      <c r="C52">
        <v>0.60750002000000003</v>
      </c>
      <c r="D52">
        <v>885.88702393000005</v>
      </c>
      <c r="E52">
        <v>1.8566999399999999</v>
      </c>
      <c r="F52">
        <v>9.9000003020963209E+37</v>
      </c>
      <c r="G52">
        <v>1.46570003</v>
      </c>
      <c r="H52">
        <v>9.9000003020963209E+37</v>
      </c>
      <c r="J52" s="2">
        <f>TREND(Calibration!$A$2:$A$4,Calibration!$B$2:$B$4,C52)</f>
        <v>419.75172182862639</v>
      </c>
      <c r="K52" s="2">
        <f>TREND(Calibration!$A$2:$A$4,Calibration!$C$2:$C$4,E52)</f>
        <v>729.51635480223581</v>
      </c>
      <c r="L52" s="2">
        <f>TREND(Calibration!$A$2:$A$4,Calibration!$D$2:$D$4,G52)</f>
        <v>563.31666610650313</v>
      </c>
    </row>
    <row r="53" spans="1:12" x14ac:dyDescent="0.25">
      <c r="A53">
        <v>255089</v>
      </c>
      <c r="B53">
        <v>14.42700005</v>
      </c>
      <c r="C53">
        <v>0.61290001999999999</v>
      </c>
      <c r="D53">
        <v>977.07000731999995</v>
      </c>
      <c r="E53">
        <v>3.1781001099999999</v>
      </c>
      <c r="F53">
        <v>9.9000003020963209E+37</v>
      </c>
      <c r="G53">
        <v>1.4635000199999999</v>
      </c>
      <c r="H53">
        <v>9.9000003020963209E+37</v>
      </c>
      <c r="J53" s="2">
        <f>TREND(Calibration!$A$2:$A$4,Calibration!$B$2:$B$4,C53)</f>
        <v>423.11319007308424</v>
      </c>
      <c r="K53" s="2">
        <f>TREND(Calibration!$A$2:$A$4,Calibration!$C$2:$C$4,E53)</f>
        <v>1260.7172742261216</v>
      </c>
      <c r="L53" s="2">
        <f>TREND(Calibration!$A$2:$A$4,Calibration!$D$2:$D$4,G53)</f>
        <v>562.41246223619737</v>
      </c>
    </row>
    <row r="54" spans="1:12" x14ac:dyDescent="0.25">
      <c r="A54">
        <v>260089</v>
      </c>
      <c r="B54">
        <v>14.510999679999999</v>
      </c>
      <c r="C54">
        <v>0.61240000000000006</v>
      </c>
      <c r="D54">
        <v>1000.22900391</v>
      </c>
      <c r="E54">
        <v>2.4037001099999999</v>
      </c>
      <c r="F54">
        <v>9.9000003020963209E+37</v>
      </c>
      <c r="G54">
        <v>1.46570003</v>
      </c>
      <c r="H54">
        <v>9.9000003020963209E+37</v>
      </c>
      <c r="J54" s="2">
        <f>TREND(Calibration!$A$2:$A$4,Calibration!$B$2:$B$4,C54)</f>
        <v>422.80193056352988</v>
      </c>
      <c r="K54" s="2">
        <f>TREND(Calibration!$A$2:$A$4,Calibration!$C$2:$C$4,E54)</f>
        <v>949.4096163787209</v>
      </c>
      <c r="L54" s="2">
        <f>TREND(Calibration!$A$2:$A$4,Calibration!$D$2:$D$4,G54)</f>
        <v>563.31666610650313</v>
      </c>
    </row>
    <row r="55" spans="1:12" x14ac:dyDescent="0.25">
      <c r="A55">
        <v>265090</v>
      </c>
      <c r="B55">
        <v>14.442999840000001</v>
      </c>
      <c r="C55">
        <v>0.60650002999999997</v>
      </c>
      <c r="D55">
        <v>1088.8859863299999</v>
      </c>
      <c r="E55">
        <v>2.3173000799999999</v>
      </c>
      <c r="F55">
        <v>9.9000003020963209E+37</v>
      </c>
      <c r="G55">
        <v>1.4667999700000001</v>
      </c>
      <c r="H55">
        <v>9.9000003020963209E+37</v>
      </c>
      <c r="J55" s="2">
        <f>TREND(Calibration!$A$2:$A$4,Calibration!$B$2:$B$4,C55)</f>
        <v>419.12923393422346</v>
      </c>
      <c r="K55" s="2">
        <f>TREND(Calibration!$A$2:$A$4,Calibration!$C$2:$C$4,E55)</f>
        <v>914.67693174901376</v>
      </c>
      <c r="L55" s="2">
        <f>TREND(Calibration!$A$2:$A$4,Calibration!$D$2:$D$4,G55)</f>
        <v>563.76874132666319</v>
      </c>
    </row>
    <row r="56" spans="1:12" x14ac:dyDescent="0.25">
      <c r="A56">
        <v>270086</v>
      </c>
      <c r="B56">
        <v>14.329999920000001</v>
      </c>
      <c r="C56">
        <v>0.60000001999999997</v>
      </c>
      <c r="D56">
        <v>979.64300536999997</v>
      </c>
      <c r="E56">
        <v>2.9874999500000001</v>
      </c>
      <c r="F56">
        <v>9.9000003020963209E+37</v>
      </c>
      <c r="G56">
        <v>1.4722000399999999</v>
      </c>
      <c r="H56">
        <v>9.9000003020963209E+37</v>
      </c>
      <c r="J56" s="2">
        <f>TREND(Calibration!$A$2:$A$4,Calibration!$B$2:$B$4,C56)</f>
        <v>415.08301593354594</v>
      </c>
      <c r="K56" s="2">
        <f>TREND(Calibration!$A$2:$A$4,Calibration!$C$2:$C$4,E56)</f>
        <v>1184.0962910198459</v>
      </c>
      <c r="L56" s="2">
        <f>TREND(Calibration!$A$2:$A$4,Calibration!$D$2:$D$4,G56)</f>
        <v>565.98816950831781</v>
      </c>
    </row>
    <row r="57" spans="1:12" x14ac:dyDescent="0.25">
      <c r="A57">
        <v>275089</v>
      </c>
      <c r="B57">
        <v>14.26200008</v>
      </c>
      <c r="C57">
        <v>0.60000001999999997</v>
      </c>
      <c r="D57">
        <v>504.97399902000001</v>
      </c>
      <c r="E57">
        <v>5.0078000999999999</v>
      </c>
      <c r="F57">
        <v>9.9000003020963209E+37</v>
      </c>
      <c r="G57">
        <v>1.4694999500000001</v>
      </c>
      <c r="H57">
        <v>1207.0839843700001</v>
      </c>
      <c r="J57" s="2">
        <f>TREND(Calibration!$A$2:$A$4,Calibration!$B$2:$B$4,C57)</f>
        <v>415.08301593354594</v>
      </c>
      <c r="K57" s="2">
        <f>TREND(Calibration!$A$2:$A$4,Calibration!$C$2:$C$4,E57)</f>
        <v>1996.2539716051408</v>
      </c>
      <c r="L57" s="2">
        <f>TREND(Calibration!$A$2:$A$4,Calibration!$D$2:$D$4,G57)</f>
        <v>564.8784328124965</v>
      </c>
    </row>
    <row r="58" spans="1:12" x14ac:dyDescent="0.25">
      <c r="A58">
        <v>280086</v>
      </c>
      <c r="B58">
        <v>14.125</v>
      </c>
      <c r="C58">
        <v>0.62</v>
      </c>
      <c r="D58">
        <v>837.36297606999995</v>
      </c>
      <c r="E58">
        <v>4.0552001000000004</v>
      </c>
      <c r="F58">
        <v>9.9000003020963209E+37</v>
      </c>
      <c r="G58">
        <v>1.4731999600000001</v>
      </c>
      <c r="H58">
        <v>9.9000003020963209E+37</v>
      </c>
      <c r="J58" s="2">
        <f>TREND(Calibration!$A$2:$A$4,Calibration!$B$2:$B$4,C58)</f>
        <v>427.53288587054459</v>
      </c>
      <c r="K58" s="2">
        <f>TREND(Calibration!$A$2:$A$4,Calibration!$C$2:$C$4,E58)</f>
        <v>1613.3101765826282</v>
      </c>
      <c r="L58" s="2">
        <f>TREND(Calibration!$A$2:$A$4,Calibration!$D$2:$D$4,G58)</f>
        <v>566.39913651937525</v>
      </c>
    </row>
    <row r="59" spans="1:12" x14ac:dyDescent="0.25">
      <c r="A59">
        <v>285089</v>
      </c>
      <c r="B59">
        <v>13.975999829999999</v>
      </c>
      <c r="C59">
        <v>0.61729997000000003</v>
      </c>
      <c r="D59">
        <v>9.9000003020963209E+37</v>
      </c>
      <c r="E59">
        <v>3.4356999400000001</v>
      </c>
      <c r="F59">
        <v>9.9000003020963209E+37</v>
      </c>
      <c r="G59">
        <v>1.4731999600000001</v>
      </c>
      <c r="H59">
        <v>9.9000003020963209E+37</v>
      </c>
      <c r="J59" s="2">
        <f>TREND(Calibration!$A$2:$A$4,Calibration!$B$2:$B$4,C59)</f>
        <v>425.8521330734921</v>
      </c>
      <c r="K59" s="2">
        <f>TREND(Calibration!$A$2:$A$4,Calibration!$C$2:$C$4,E59)</f>
        <v>1364.2720259554458</v>
      </c>
      <c r="L59" s="2">
        <f>TREND(Calibration!$A$2:$A$4,Calibration!$D$2:$D$4,G59)</f>
        <v>566.39913651937525</v>
      </c>
    </row>
    <row r="60" spans="1:12" x14ac:dyDescent="0.25">
      <c r="A60">
        <v>290101</v>
      </c>
      <c r="B60">
        <v>14.01500034</v>
      </c>
      <c r="C60">
        <v>0.61729997000000003</v>
      </c>
      <c r="D60">
        <v>610.39001465000001</v>
      </c>
      <c r="E60">
        <v>3.95630002</v>
      </c>
      <c r="F60">
        <v>9.9000003020963209E+37</v>
      </c>
      <c r="G60">
        <v>1.4731999600000001</v>
      </c>
      <c r="H60">
        <v>1336.9659423799999</v>
      </c>
      <c r="J60" s="2">
        <f>TREND(Calibration!$A$2:$A$4,Calibration!$B$2:$B$4,C60)</f>
        <v>425.8521330734921</v>
      </c>
      <c r="K60" s="2">
        <f>TREND(Calibration!$A$2:$A$4,Calibration!$C$2:$C$4,E60)</f>
        <v>1573.5524902890838</v>
      </c>
      <c r="L60" s="2">
        <f>TREND(Calibration!$A$2:$A$4,Calibration!$D$2:$D$4,G60)</f>
        <v>566.39913651937525</v>
      </c>
    </row>
    <row r="61" spans="1:12" x14ac:dyDescent="0.25">
      <c r="A61">
        <v>295090</v>
      </c>
      <c r="B61">
        <v>14.192999840000001</v>
      </c>
      <c r="C61">
        <v>0.62540001000000001</v>
      </c>
      <c r="D61">
        <v>1024.8079834</v>
      </c>
      <c r="E61">
        <v>4.9959001499999998</v>
      </c>
      <c r="F61">
        <v>9.9000003020963209E+37</v>
      </c>
      <c r="G61">
        <v>1.4726999999999999</v>
      </c>
      <c r="H61">
        <v>1371.7189941399999</v>
      </c>
      <c r="J61" s="2">
        <f>TREND(Calibration!$A$2:$A$4,Calibration!$B$2:$B$4,C61)</f>
        <v>430.89436033994372</v>
      </c>
      <c r="K61" s="2">
        <f>TREND(Calibration!$A$2:$A$4,Calibration!$C$2:$C$4,E61)</f>
        <v>1991.4702092562238</v>
      </c>
      <c r="L61" s="2">
        <f>TREND(Calibration!$A$2:$A$4,Calibration!$D$2:$D$4,G61)</f>
        <v>566.19365301384641</v>
      </c>
    </row>
    <row r="62" spans="1:12" x14ac:dyDescent="0.25">
      <c r="A62">
        <v>300089</v>
      </c>
      <c r="B62">
        <v>14.291000370000001</v>
      </c>
      <c r="C62">
        <v>0.61669998999999998</v>
      </c>
      <c r="D62">
        <v>9.9000003020963209E+37</v>
      </c>
      <c r="E62">
        <v>4.4229001999999999</v>
      </c>
      <c r="F62">
        <v>9.9000003020963209E+37</v>
      </c>
      <c r="G62">
        <v>1.4678000200000001</v>
      </c>
      <c r="H62">
        <v>9.9000003020963209E+37</v>
      </c>
      <c r="J62" s="2">
        <f>TREND(Calibration!$A$2:$A$4,Calibration!$B$2:$B$4,C62)</f>
        <v>425.47864905176806</v>
      </c>
      <c r="K62" s="2">
        <f>TREND(Calibration!$A$2:$A$4,Calibration!$C$2:$C$4,E62)</f>
        <v>1761.1250744664801</v>
      </c>
      <c r="L62" s="2">
        <f>TREND(Calibration!$A$2:$A$4,Calibration!$D$2:$D$4,G62)</f>
        <v>564.17976176770628</v>
      </c>
    </row>
    <row r="63" spans="1:12" x14ac:dyDescent="0.25">
      <c r="A63">
        <v>305090</v>
      </c>
      <c r="B63">
        <v>14.39500046</v>
      </c>
      <c r="C63">
        <v>0.61129999000000002</v>
      </c>
      <c r="D63">
        <v>1119.3520507799999</v>
      </c>
      <c r="E63">
        <v>2.9972000099999998</v>
      </c>
      <c r="F63">
        <v>9.9000003020963209E+37</v>
      </c>
      <c r="G63">
        <v>1.4667999700000001</v>
      </c>
      <c r="H63">
        <v>9.9000003020963209E+37</v>
      </c>
      <c r="J63" s="2">
        <f>TREND(Calibration!$A$2:$A$4,Calibration!$B$2:$B$4,C63)</f>
        <v>422.11718080731021</v>
      </c>
      <c r="K63" s="2">
        <f>TREND(Calibration!$A$2:$A$4,Calibration!$C$2:$C$4,E63)</f>
        <v>1187.9957008333522</v>
      </c>
      <c r="L63" s="2">
        <f>TREND(Calibration!$A$2:$A$4,Calibration!$D$2:$D$4,G63)</f>
        <v>563.76874132666319</v>
      </c>
    </row>
    <row r="64" spans="1:12" x14ac:dyDescent="0.25">
      <c r="A64">
        <v>310086</v>
      </c>
      <c r="B64">
        <v>14.4659996</v>
      </c>
      <c r="C64">
        <v>0.60270000000000001</v>
      </c>
      <c r="D64">
        <v>766.79901123000002</v>
      </c>
      <c r="E64">
        <v>2.7147998800000002</v>
      </c>
      <c r="F64">
        <v>9.9000003020963209E+37</v>
      </c>
      <c r="G64">
        <v>1.4613000199999999</v>
      </c>
      <c r="H64">
        <v>9.9000003020963209E+37</v>
      </c>
      <c r="J64" s="2">
        <f>TREND(Calibration!$A$2:$A$4,Calibration!$B$2:$B$4,C64)</f>
        <v>416.76373760589252</v>
      </c>
      <c r="K64" s="2">
        <f>TREND(Calibration!$A$2:$A$4,Calibration!$C$2:$C$4,E64)</f>
        <v>1074.4712650816716</v>
      </c>
      <c r="L64" s="2">
        <f>TREND(Calibration!$A$2:$A$4,Calibration!$D$2:$D$4,G64)</f>
        <v>561.50826247589043</v>
      </c>
    </row>
    <row r="65" spans="1:12" x14ac:dyDescent="0.25">
      <c r="A65">
        <v>315090</v>
      </c>
      <c r="B65">
        <v>14.40100002</v>
      </c>
      <c r="C65">
        <v>0.61729997000000003</v>
      </c>
      <c r="D65">
        <v>659.81701659999999</v>
      </c>
      <c r="E65">
        <v>2.2600998899999998</v>
      </c>
      <c r="F65">
        <v>9.9000003020963209E+37</v>
      </c>
      <c r="G65">
        <v>1.4641</v>
      </c>
      <c r="H65">
        <v>9.9000003020963209E+37</v>
      </c>
      <c r="J65" s="2">
        <f>TREND(Calibration!$A$2:$A$4,Calibration!$B$2:$B$4,C65)</f>
        <v>425.8521330734921</v>
      </c>
      <c r="K65" s="2">
        <f>TREND(Calibration!$A$2:$A$4,Calibration!$C$2:$C$4,E65)</f>
        <v>891.68253973283822</v>
      </c>
      <c r="L65" s="2">
        <f>TREND(Calibration!$A$2:$A$4,Calibration!$D$2:$D$4,G65)</f>
        <v>562.65905395082871</v>
      </c>
    </row>
    <row r="66" spans="1:12" x14ac:dyDescent="0.25">
      <c r="A66">
        <v>320090</v>
      </c>
      <c r="B66">
        <v>14.26500034</v>
      </c>
      <c r="C66">
        <v>0.60210001000000002</v>
      </c>
      <c r="D66">
        <v>9.9000003020963209E+37</v>
      </c>
      <c r="E66">
        <v>2.7202000599999998</v>
      </c>
      <c r="F66">
        <v>9.9000003020963209E+37</v>
      </c>
      <c r="G66">
        <v>1.46619999</v>
      </c>
      <c r="H66">
        <v>9.9000003020963209E+37</v>
      </c>
      <c r="J66" s="2">
        <f>TREND(Calibration!$A$2:$A$4,Calibration!$B$2:$B$4,C66)</f>
        <v>416.39024735922732</v>
      </c>
      <c r="K66" s="2">
        <f>TREND(Calibration!$A$2:$A$4,Calibration!$C$2:$C$4,E66)</f>
        <v>1076.6421294770155</v>
      </c>
      <c r="L66" s="2">
        <f>TREND(Calibration!$A$2:$A$4,Calibration!$D$2:$D$4,G66)</f>
        <v>563.52214961203185</v>
      </c>
    </row>
    <row r="67" spans="1:12" x14ac:dyDescent="0.25">
      <c r="A67">
        <v>325089</v>
      </c>
      <c r="B67">
        <v>14.15100002</v>
      </c>
      <c r="C67">
        <v>0.59939998000000005</v>
      </c>
      <c r="D67">
        <v>1022.5579834</v>
      </c>
      <c r="E67">
        <v>4.1869001399999997</v>
      </c>
      <c r="F67">
        <v>9.9000003020963209E+37</v>
      </c>
      <c r="G67">
        <v>1.46619999</v>
      </c>
      <c r="H67">
        <v>9.9000003020963209E+37</v>
      </c>
      <c r="J67" s="2">
        <f>TREND(Calibration!$A$2:$A$4,Calibration!$B$2:$B$4,C67)</f>
        <v>414.70949456217483</v>
      </c>
      <c r="K67" s="2">
        <f>TREND(Calibration!$A$2:$A$4,Calibration!$C$2:$C$4,E67)</f>
        <v>1666.2533984199329</v>
      </c>
      <c r="L67" s="2">
        <f>TREND(Calibration!$A$2:$A$4,Calibration!$D$2:$D$4,G67)</f>
        <v>563.52214961203185</v>
      </c>
    </row>
    <row r="68" spans="1:12" x14ac:dyDescent="0.25">
      <c r="A68">
        <v>330089</v>
      </c>
      <c r="B68">
        <v>14.09599972</v>
      </c>
      <c r="C68">
        <v>0.61129999000000002</v>
      </c>
      <c r="D68">
        <v>620.97698975000003</v>
      </c>
      <c r="E68">
        <v>5.0093998900000001</v>
      </c>
      <c r="F68">
        <v>9.9000003020963209E+37</v>
      </c>
      <c r="G68">
        <v>1.4726999999999999</v>
      </c>
      <c r="H68">
        <v>9.9000003020963209E+37</v>
      </c>
      <c r="J68" s="2">
        <f>TREND(Calibration!$A$2:$A$4,Calibration!$B$2:$B$4,C68)</f>
        <v>422.11718080731021</v>
      </c>
      <c r="K68" s="2">
        <f>TREND(Calibration!$A$2:$A$4,Calibration!$C$2:$C$4,E68)</f>
        <v>1996.8970848256311</v>
      </c>
      <c r="L68" s="2">
        <f>TREND(Calibration!$A$2:$A$4,Calibration!$D$2:$D$4,G68)</f>
        <v>566.19365301384641</v>
      </c>
    </row>
    <row r="69" spans="1:12" x14ac:dyDescent="0.25">
      <c r="A69">
        <v>335089</v>
      </c>
      <c r="B69">
        <v>13.960000040000001</v>
      </c>
      <c r="C69">
        <v>0.60430002000000005</v>
      </c>
      <c r="D69">
        <v>1360.0870361299999</v>
      </c>
      <c r="E69">
        <v>3.5875001000000002</v>
      </c>
      <c r="F69">
        <v>9.9000003020963209E+37</v>
      </c>
      <c r="G69">
        <v>1.47109997</v>
      </c>
      <c r="H69">
        <v>9.9000003020963209E+37</v>
      </c>
      <c r="J69" s="2">
        <f>TREND(Calibration!$A$2:$A$4,Calibration!$B$2:$B$4,C69)</f>
        <v>417.75974064672545</v>
      </c>
      <c r="K69" s="2">
        <f>TREND(Calibration!$A$2:$A$4,Calibration!$C$2:$C$4,E69)</f>
        <v>1425.2954663873422</v>
      </c>
      <c r="L69" s="2">
        <f>TREND(Calibration!$A$2:$A$4,Calibration!$D$2:$D$4,G69)</f>
        <v>565.5360408581721</v>
      </c>
    </row>
    <row r="70" spans="1:12" x14ac:dyDescent="0.25">
      <c r="A70">
        <v>340089</v>
      </c>
      <c r="B70">
        <v>13.989000320000001</v>
      </c>
      <c r="C70">
        <v>0.59939998000000005</v>
      </c>
      <c r="D70">
        <v>669.20599364999998</v>
      </c>
      <c r="E70">
        <v>3.7235999099999999</v>
      </c>
      <c r="F70">
        <v>9.9000003020963209E+37</v>
      </c>
      <c r="G70">
        <v>1.4770000000000001</v>
      </c>
      <c r="H70">
        <v>9.9000003020963209E+37</v>
      </c>
      <c r="J70" s="2">
        <f>TREND(Calibration!$A$2:$A$4,Calibration!$B$2:$B$4,C70)</f>
        <v>414.70949456217483</v>
      </c>
      <c r="K70" s="2">
        <f>TREND(Calibration!$A$2:$A$4,Calibration!$C$2:$C$4,E70)</f>
        <v>1480.0073892754831</v>
      </c>
      <c r="L70" s="2">
        <f>TREND(Calibration!$A$2:$A$4,Calibration!$D$2:$D$4,G70)</f>
        <v>567.96095254535544</v>
      </c>
    </row>
    <row r="71" spans="1:12" x14ac:dyDescent="0.25">
      <c r="A71">
        <v>345090</v>
      </c>
      <c r="B71">
        <v>14.125</v>
      </c>
      <c r="C71">
        <v>0.61080003000000005</v>
      </c>
      <c r="D71">
        <v>750.69500731999995</v>
      </c>
      <c r="E71">
        <v>2.8794999099999998</v>
      </c>
      <c r="F71">
        <v>9.9000003020963209E+37</v>
      </c>
      <c r="G71">
        <v>1.4667999700000001</v>
      </c>
      <c r="H71">
        <v>9.9000003020963209E+37</v>
      </c>
      <c r="J71" s="2">
        <f>TREND(Calibration!$A$2:$A$4,Calibration!$B$2:$B$4,C71)</f>
        <v>421.80595864740297</v>
      </c>
      <c r="K71" s="2">
        <f>TREND(Calibration!$A$2:$A$4,Calibration!$C$2:$C$4,E71)</f>
        <v>1140.6804342277158</v>
      </c>
      <c r="L71" s="2">
        <f>TREND(Calibration!$A$2:$A$4,Calibration!$D$2:$D$4,G71)</f>
        <v>563.76874132666319</v>
      </c>
    </row>
    <row r="72" spans="1:12" x14ac:dyDescent="0.25">
      <c r="A72">
        <v>350090</v>
      </c>
      <c r="B72">
        <v>14.26799965</v>
      </c>
      <c r="C72">
        <v>0.60860002000000002</v>
      </c>
      <c r="D72">
        <v>9.9000003020963209E+37</v>
      </c>
      <c r="E72">
        <v>2.6570000600000001</v>
      </c>
      <c r="F72">
        <v>9.9000003020963209E+37</v>
      </c>
      <c r="G72">
        <v>1.4667999700000001</v>
      </c>
      <c r="H72">
        <v>9.9000003020963209E+37</v>
      </c>
      <c r="J72" s="2">
        <f>TREND(Calibration!$A$2:$A$4,Calibration!$B$2:$B$4,C72)</f>
        <v>420.43646535990484</v>
      </c>
      <c r="K72" s="2">
        <f>TREND(Calibration!$A$2:$A$4,Calibration!$C$2:$C$4,E72)</f>
        <v>1051.2358226898828</v>
      </c>
      <c r="L72" s="2">
        <f>TREND(Calibration!$A$2:$A$4,Calibration!$D$2:$D$4,G72)</f>
        <v>563.76874132666319</v>
      </c>
    </row>
    <row r="73" spans="1:12" x14ac:dyDescent="0.25">
      <c r="A73">
        <v>355089</v>
      </c>
      <c r="B73">
        <v>14.446000099999999</v>
      </c>
      <c r="C73">
        <v>0.60750002000000003</v>
      </c>
      <c r="D73">
        <v>1095.7390136700001</v>
      </c>
      <c r="E73">
        <v>4.1135001200000003</v>
      </c>
      <c r="F73">
        <v>9.9000003020963209E+37</v>
      </c>
      <c r="G73">
        <v>1.4645999700000001</v>
      </c>
      <c r="H73">
        <v>9.9000003020963209E+37</v>
      </c>
      <c r="J73" s="2">
        <f>TREND(Calibration!$A$2:$A$4,Calibration!$B$2:$B$4,C73)</f>
        <v>419.75172182862639</v>
      </c>
      <c r="K73" s="2">
        <f>TREND(Calibration!$A$2:$A$4,Calibration!$C$2:$C$4,E73)</f>
        <v>1636.7466986366785</v>
      </c>
      <c r="L73" s="2">
        <f>TREND(Calibration!$A$2:$A$4,Calibration!$D$2:$D$4,G73)</f>
        <v>562.86454156635625</v>
      </c>
    </row>
    <row r="74" spans="1:12" x14ac:dyDescent="0.25">
      <c r="A74">
        <v>360089</v>
      </c>
      <c r="B74">
        <v>14.565999980000001</v>
      </c>
      <c r="C74">
        <v>0.62050002999999998</v>
      </c>
      <c r="D74">
        <v>533.91497803000004</v>
      </c>
      <c r="E74">
        <v>3.9914000000000001</v>
      </c>
      <c r="F74">
        <v>9.9000003020963209E+37</v>
      </c>
      <c r="G74">
        <v>1.4641</v>
      </c>
      <c r="H74">
        <v>9.9000003020963209E+37</v>
      </c>
      <c r="J74" s="2">
        <f>TREND(Calibration!$A$2:$A$4,Calibration!$B$2:$B$4,C74)</f>
        <v>427.84415160504022</v>
      </c>
      <c r="K74" s="2">
        <f>TREND(Calibration!$A$2:$A$4,Calibration!$C$2:$C$4,E74)</f>
        <v>1587.662630480575</v>
      </c>
      <c r="L74" s="2">
        <f>TREND(Calibration!$A$2:$A$4,Calibration!$D$2:$D$4,G74)</f>
        <v>562.65905395082871</v>
      </c>
    </row>
    <row r="75" spans="1:12" x14ac:dyDescent="0.25">
      <c r="A75">
        <v>365090</v>
      </c>
      <c r="B75">
        <v>14.46899986</v>
      </c>
      <c r="C75">
        <v>0.60430002000000005</v>
      </c>
      <c r="D75">
        <v>1362.5489502</v>
      </c>
      <c r="E75">
        <v>5.0093998900000001</v>
      </c>
      <c r="F75">
        <v>9.9000003020963209E+37</v>
      </c>
      <c r="G75">
        <v>1.4641</v>
      </c>
      <c r="H75">
        <v>9.9000003020963209E+37</v>
      </c>
      <c r="J75" s="2">
        <f>TREND(Calibration!$A$2:$A$4,Calibration!$B$2:$B$4,C75)</f>
        <v>417.75974064672545</v>
      </c>
      <c r="K75" s="2">
        <f>TREND(Calibration!$A$2:$A$4,Calibration!$C$2:$C$4,E75)</f>
        <v>1996.8970848256311</v>
      </c>
      <c r="L75" s="2">
        <f>TREND(Calibration!$A$2:$A$4,Calibration!$D$2:$D$4,G75)</f>
        <v>562.65905395082871</v>
      </c>
    </row>
    <row r="76" spans="1:12" x14ac:dyDescent="0.25">
      <c r="A76">
        <v>370089</v>
      </c>
      <c r="B76">
        <v>14.385000229999999</v>
      </c>
      <c r="C76">
        <v>0.61290001999999999</v>
      </c>
      <c r="D76">
        <v>540.46398925999995</v>
      </c>
      <c r="E76">
        <v>5.0082998300000003</v>
      </c>
      <c r="F76">
        <v>9.9000003020963209E+37</v>
      </c>
      <c r="G76">
        <v>1.4641</v>
      </c>
      <c r="H76">
        <v>9.9000003020963209E+37</v>
      </c>
      <c r="J76" s="2">
        <f>TREND(Calibration!$A$2:$A$4,Calibration!$B$2:$B$4,C76)</f>
        <v>423.11319007308424</v>
      </c>
      <c r="K76" s="2">
        <f>TREND(Calibration!$A$2:$A$4,Calibration!$C$2:$C$4,E76)</f>
        <v>1996.4548623280955</v>
      </c>
      <c r="L76" s="2">
        <f>TREND(Calibration!$A$2:$A$4,Calibration!$D$2:$D$4,G76)</f>
        <v>562.65905395082871</v>
      </c>
    </row>
    <row r="77" spans="1:12" x14ac:dyDescent="0.25">
      <c r="A77">
        <v>375091</v>
      </c>
      <c r="B77">
        <v>14.213000299999999</v>
      </c>
      <c r="C77">
        <v>0.61080003000000005</v>
      </c>
      <c r="D77">
        <v>1300.90002441</v>
      </c>
      <c r="E77">
        <v>3.61129999</v>
      </c>
      <c r="F77">
        <v>9.9000003020963209E+37</v>
      </c>
      <c r="G77">
        <v>1.4613000199999999</v>
      </c>
      <c r="H77">
        <v>9.9000003020963209E+37</v>
      </c>
      <c r="J77" s="2">
        <f>TREND(Calibration!$A$2:$A$4,Calibration!$B$2:$B$4,C77)</f>
        <v>421.80595864740297</v>
      </c>
      <c r="K77" s="2">
        <f>TREND(Calibration!$A$2:$A$4,Calibration!$C$2:$C$4,E77)</f>
        <v>1434.8629870651905</v>
      </c>
      <c r="L77" s="2">
        <f>TREND(Calibration!$A$2:$A$4,Calibration!$D$2:$D$4,G77)</f>
        <v>561.50826247589043</v>
      </c>
    </row>
    <row r="78" spans="1:12" x14ac:dyDescent="0.25">
      <c r="A78">
        <v>380101</v>
      </c>
      <c r="B78">
        <v>14.100000380000001</v>
      </c>
      <c r="C78">
        <v>0.59509999000000002</v>
      </c>
      <c r="D78">
        <v>869.69299316000001</v>
      </c>
      <c r="E78">
        <v>3.6788001100000001</v>
      </c>
      <c r="F78">
        <v>9.9000003020963209E+37</v>
      </c>
      <c r="G78">
        <v>1.4630000599999999</v>
      </c>
      <c r="H78">
        <v>9.9000003020963209E+37</v>
      </c>
      <c r="J78" s="2">
        <f>TREND(Calibration!$A$2:$A$4,Calibration!$B$2:$B$4,C78)</f>
        <v>412.03277607393653</v>
      </c>
      <c r="K78" s="2">
        <f>TREND(Calibration!$A$2:$A$4,Calibration!$C$2:$C$4,E78)</f>
        <v>1461.9979357501318</v>
      </c>
      <c r="L78" s="2">
        <f>TREND(Calibration!$A$2:$A$4,Calibration!$D$2:$D$4,G78)</f>
        <v>562.20697873066865</v>
      </c>
    </row>
    <row r="79" spans="1:12" x14ac:dyDescent="0.25">
      <c r="A79">
        <v>385091</v>
      </c>
      <c r="B79">
        <v>13.98700047</v>
      </c>
      <c r="C79">
        <v>0.6038</v>
      </c>
      <c r="D79">
        <v>606.54400635000002</v>
      </c>
      <c r="E79">
        <v>2.6170000999999998</v>
      </c>
      <c r="F79">
        <v>9.9000003020963209E+37</v>
      </c>
      <c r="G79">
        <v>1.46570003</v>
      </c>
      <c r="H79">
        <v>9.9000003020963209E+37</v>
      </c>
      <c r="J79" s="2">
        <f>TREND(Calibration!$A$2:$A$4,Calibration!$B$2:$B$4,C79)</f>
        <v>417.44848113717097</v>
      </c>
      <c r="K79" s="2">
        <f>TREND(Calibration!$A$2:$A$4,Calibration!$C$2:$C$4,E79)</f>
        <v>1035.1558977653092</v>
      </c>
      <c r="L79" s="2">
        <f>TREND(Calibration!$A$2:$A$4,Calibration!$D$2:$D$4,G79)</f>
        <v>563.31666610650313</v>
      </c>
    </row>
    <row r="80" spans="1:12" x14ac:dyDescent="0.25">
      <c r="A80">
        <v>390091</v>
      </c>
      <c r="B80">
        <v>13.94499969</v>
      </c>
      <c r="C80">
        <v>0.60159998999999997</v>
      </c>
      <c r="D80">
        <v>9.9000003020963209E+37</v>
      </c>
      <c r="E80">
        <v>2.5722000600000001</v>
      </c>
      <c r="F80">
        <v>9.9000003020963209E+37</v>
      </c>
      <c r="G80">
        <v>1.4641</v>
      </c>
      <c r="H80">
        <v>9.9000003020963209E+37</v>
      </c>
      <c r="J80" s="2">
        <f>TREND(Calibration!$A$2:$A$4,Calibration!$B$2:$B$4,C80)</f>
        <v>416.07898784967284</v>
      </c>
      <c r="K80" s="2">
        <f>TREND(Calibration!$A$2:$A$4,Calibration!$C$2:$C$4,E80)</f>
        <v>1017.146347760312</v>
      </c>
      <c r="L80" s="2">
        <f>TREND(Calibration!$A$2:$A$4,Calibration!$D$2:$D$4,G80)</f>
        <v>562.65905395082871</v>
      </c>
    </row>
    <row r="81" spans="1:12" x14ac:dyDescent="0.25">
      <c r="A81">
        <v>395091</v>
      </c>
      <c r="B81">
        <v>14.08100033</v>
      </c>
      <c r="C81">
        <v>0.59399997999999998</v>
      </c>
      <c r="D81">
        <v>1004.47198486</v>
      </c>
      <c r="E81">
        <v>2.2767999200000002</v>
      </c>
      <c r="F81">
        <v>1281.5360107399999</v>
      </c>
      <c r="G81">
        <v>1.4613000199999999</v>
      </c>
      <c r="H81">
        <v>9.9000003020963209E+37</v>
      </c>
      <c r="J81" s="2">
        <f>TREND(Calibration!$A$2:$A$4,Calibration!$B$2:$B$4,C81)</f>
        <v>411.34802631771686</v>
      </c>
      <c r="K81" s="2">
        <f>TREND(Calibration!$A$2:$A$4,Calibration!$C$2:$C$4,E81)</f>
        <v>898.39592716217896</v>
      </c>
      <c r="L81" s="2">
        <f>TREND(Calibration!$A$2:$A$4,Calibration!$D$2:$D$4,G81)</f>
        <v>561.50826247589043</v>
      </c>
    </row>
    <row r="82" spans="1:12" x14ac:dyDescent="0.25">
      <c r="A82">
        <v>400090</v>
      </c>
      <c r="B82">
        <v>14.23499966</v>
      </c>
      <c r="C82">
        <v>0.59780001999999999</v>
      </c>
      <c r="D82">
        <v>836.22100829999999</v>
      </c>
      <c r="E82">
        <v>2.6851000799999998</v>
      </c>
      <c r="F82">
        <v>1310.9689941399999</v>
      </c>
      <c r="G82">
        <v>1.4635000199999999</v>
      </c>
      <c r="H82">
        <v>9.9000003020963209E+37</v>
      </c>
      <c r="J82" s="2">
        <f>TREND(Calibration!$A$2:$A$4,Calibration!$B$2:$B$4,C82)</f>
        <v>413.71352887098902</v>
      </c>
      <c r="K82" s="2">
        <f>TREND(Calibration!$A$2:$A$4,Calibration!$C$2:$C$4,E82)</f>
        <v>1062.5319892855246</v>
      </c>
      <c r="L82" s="2">
        <f>TREND(Calibration!$A$2:$A$4,Calibration!$D$2:$D$4,G82)</f>
        <v>562.41246223619737</v>
      </c>
    </row>
    <row r="83" spans="1:12" x14ac:dyDescent="0.25">
      <c r="A83">
        <v>405090</v>
      </c>
      <c r="B83">
        <v>14.425999640000001</v>
      </c>
      <c r="C83">
        <v>0.60919999999999996</v>
      </c>
      <c r="D83">
        <v>997.65698241999996</v>
      </c>
      <c r="E83">
        <v>5.0100002300000002</v>
      </c>
      <c r="F83">
        <v>9.9000003020963209E+37</v>
      </c>
      <c r="G83">
        <v>1.4645999700000001</v>
      </c>
      <c r="H83">
        <v>9.9000003020963209E+37</v>
      </c>
      <c r="J83" s="2">
        <f>TREND(Calibration!$A$2:$A$4,Calibration!$B$2:$B$4,C83)</f>
        <v>420.80994938162883</v>
      </c>
      <c r="K83" s="2">
        <f>TREND(Calibration!$A$2:$A$4,Calibration!$C$2:$C$4,E83)</f>
        <v>1997.1384206201974</v>
      </c>
      <c r="L83" s="2">
        <f>TREND(Calibration!$A$2:$A$4,Calibration!$D$2:$D$4,G83)</f>
        <v>562.86454156635625</v>
      </c>
    </row>
    <row r="84" spans="1:12" x14ac:dyDescent="0.25">
      <c r="A84">
        <v>410090</v>
      </c>
      <c r="B84">
        <v>14.52900028</v>
      </c>
      <c r="C84">
        <v>0.61240000000000006</v>
      </c>
      <c r="D84">
        <v>1211.2030029299999</v>
      </c>
      <c r="E84">
        <v>4.3873000099999997</v>
      </c>
      <c r="F84">
        <v>9.9000003020963209E+37</v>
      </c>
      <c r="G84">
        <v>1.4667999700000001</v>
      </c>
      <c r="H84">
        <v>9.9000003020963209E+37</v>
      </c>
      <c r="J84" s="2">
        <f>TREND(Calibration!$A$2:$A$4,Calibration!$B$2:$B$4,C84)</f>
        <v>422.80193056352988</v>
      </c>
      <c r="K84" s="2">
        <f>TREND(Calibration!$A$2:$A$4,Calibration!$C$2:$C$4,E84)</f>
        <v>1746.8138505927423</v>
      </c>
      <c r="L84" s="2">
        <f>TREND(Calibration!$A$2:$A$4,Calibration!$D$2:$D$4,G84)</f>
        <v>563.76874132666319</v>
      </c>
    </row>
    <row r="85" spans="1:12" x14ac:dyDescent="0.25">
      <c r="A85">
        <v>415090</v>
      </c>
      <c r="B85">
        <v>14.48799992</v>
      </c>
      <c r="C85">
        <v>0.60270000000000001</v>
      </c>
      <c r="D85">
        <v>1289.9260253899999</v>
      </c>
      <c r="E85">
        <v>3.5885999200000001</v>
      </c>
      <c r="F85">
        <v>9.9000003020963209E+37</v>
      </c>
      <c r="G85">
        <v>1.47000003</v>
      </c>
      <c r="H85">
        <v>9.9000003020963209E+37</v>
      </c>
      <c r="J85" s="2">
        <f>TREND(Calibration!$A$2:$A$4,Calibration!$B$2:$B$4,C85)</f>
        <v>416.76373760589252</v>
      </c>
      <c r="K85" s="2">
        <f>TREND(Calibration!$A$2:$A$4,Calibration!$C$2:$C$4,E85)</f>
        <v>1425.7375924052319</v>
      </c>
      <c r="L85" s="2">
        <f>TREND(Calibration!$A$2:$A$4,Calibration!$D$2:$D$4,G85)</f>
        <v>565.08396563801205</v>
      </c>
    </row>
    <row r="86" spans="1:12" x14ac:dyDescent="0.25">
      <c r="A86">
        <v>420090</v>
      </c>
      <c r="B86">
        <v>14.35499954</v>
      </c>
      <c r="C86">
        <v>0.60809999999999997</v>
      </c>
      <c r="D86">
        <v>1076.23706055</v>
      </c>
      <c r="E86">
        <v>2.9983000799999999</v>
      </c>
      <c r="F86">
        <v>1109.0360107399999</v>
      </c>
      <c r="G86">
        <v>1.4694999500000001</v>
      </c>
      <c r="H86">
        <v>9.9000003020963209E+37</v>
      </c>
      <c r="J86" s="2">
        <f>TREND(Calibration!$A$2:$A$4,Calibration!$B$2:$B$4,C86)</f>
        <v>420.12520585035037</v>
      </c>
      <c r="K86" s="2">
        <f>TREND(Calibration!$A$2:$A$4,Calibration!$C$2:$C$4,E86)</f>
        <v>1188.4379273508732</v>
      </c>
      <c r="L86" s="2">
        <f>TREND(Calibration!$A$2:$A$4,Calibration!$D$2:$D$4,G86)</f>
        <v>564.8784328124965</v>
      </c>
    </row>
    <row r="87" spans="1:12" x14ac:dyDescent="0.25">
      <c r="A87">
        <v>425090</v>
      </c>
      <c r="B87">
        <v>14.23799992</v>
      </c>
      <c r="C87">
        <v>0.60860002000000002</v>
      </c>
      <c r="D87">
        <v>1178.66699219</v>
      </c>
      <c r="E87">
        <v>3.9730999499999999</v>
      </c>
      <c r="F87">
        <v>9.9000003020963209E+37</v>
      </c>
      <c r="G87">
        <v>1.47049999</v>
      </c>
      <c r="H87">
        <v>9.9000003020963209E+37</v>
      </c>
      <c r="J87" s="2">
        <f>TREND(Calibration!$A$2:$A$4,Calibration!$B$2:$B$4,C87)</f>
        <v>420.43646535990484</v>
      </c>
      <c r="K87" s="2">
        <f>TREND(Calibration!$A$2:$A$4,Calibration!$C$2:$C$4,E87)</f>
        <v>1580.3060373710832</v>
      </c>
      <c r="L87" s="2">
        <f>TREND(Calibration!$A$2:$A$4,Calibration!$D$2:$D$4,G87)</f>
        <v>565.28944914354065</v>
      </c>
    </row>
    <row r="88" spans="1:12" x14ac:dyDescent="0.25">
      <c r="A88">
        <v>430090</v>
      </c>
      <c r="B88">
        <v>14.09200001</v>
      </c>
      <c r="C88">
        <v>0.61460000000000004</v>
      </c>
      <c r="D88">
        <v>1162.5479736299999</v>
      </c>
      <c r="E88">
        <v>3.7899999599999998</v>
      </c>
      <c r="F88">
        <v>9.9000003020963209E+37</v>
      </c>
      <c r="G88">
        <v>1.47049999</v>
      </c>
      <c r="H88">
        <v>9.9000003020963209E+37</v>
      </c>
      <c r="J88" s="2">
        <f>TREND(Calibration!$A$2:$A$4,Calibration!$B$2:$B$4,C88)</f>
        <v>424.17141762608674</v>
      </c>
      <c r="K88" s="2">
        <f>TREND(Calibration!$A$2:$A$4,Calibration!$C$2:$C$4,E88)</f>
        <v>1506.7001114429033</v>
      </c>
      <c r="L88" s="2">
        <f>TREND(Calibration!$A$2:$A$4,Calibration!$D$2:$D$4,G88)</f>
        <v>565.28944914354065</v>
      </c>
    </row>
    <row r="89" spans="1:12" x14ac:dyDescent="0.25">
      <c r="A89">
        <v>435090</v>
      </c>
      <c r="B89">
        <v>13.98499966</v>
      </c>
      <c r="C89">
        <v>0.61400001999999998</v>
      </c>
      <c r="D89">
        <v>1202.3380127</v>
      </c>
      <c r="E89">
        <v>3.1856999400000001</v>
      </c>
      <c r="F89">
        <v>9.9000003020963209E+37</v>
      </c>
      <c r="G89">
        <v>1.47000003</v>
      </c>
      <c r="H89">
        <v>1277.9119873</v>
      </c>
      <c r="J89" s="2">
        <f>TREND(Calibration!$A$2:$A$4,Calibration!$B$2:$B$4,C89)</f>
        <v>423.7979336043627</v>
      </c>
      <c r="K89" s="2">
        <f>TREND(Calibration!$A$2:$A$4,Calibration!$C$2:$C$4,E89)</f>
        <v>1263.7723946772301</v>
      </c>
      <c r="L89" s="2">
        <f>TREND(Calibration!$A$2:$A$4,Calibration!$D$2:$D$4,G89)</f>
        <v>565.08396563801205</v>
      </c>
    </row>
    <row r="90" spans="1:12" x14ac:dyDescent="0.25">
      <c r="A90">
        <v>440090</v>
      </c>
      <c r="B90">
        <v>13.989999770000001</v>
      </c>
      <c r="C90">
        <v>0.61460000000000004</v>
      </c>
      <c r="D90">
        <v>908.73797606999995</v>
      </c>
      <c r="E90">
        <v>2.55170012</v>
      </c>
      <c r="F90">
        <v>9.9000003020963209E+37</v>
      </c>
      <c r="G90">
        <v>1.47109997</v>
      </c>
      <c r="H90">
        <v>9.9000003020963209E+37</v>
      </c>
      <c r="J90" s="2">
        <f>TREND(Calibration!$A$2:$A$4,Calibration!$B$2:$B$4,C90)</f>
        <v>424.17141762608674</v>
      </c>
      <c r="K90" s="2">
        <f>TREND(Calibration!$A$2:$A$4,Calibration!$C$2:$C$4,E90)</f>
        <v>1008.9054021154097</v>
      </c>
      <c r="L90" s="2">
        <f>TREND(Calibration!$A$2:$A$4,Calibration!$D$2:$D$4,G90)</f>
        <v>565.5360408581721</v>
      </c>
    </row>
    <row r="91" spans="1:12" x14ac:dyDescent="0.25">
      <c r="A91">
        <v>445090</v>
      </c>
      <c r="B91">
        <v>14.09399986</v>
      </c>
      <c r="C91">
        <v>0.61019999000000003</v>
      </c>
      <c r="D91">
        <v>9.9000003020963209E+37</v>
      </c>
      <c r="E91">
        <v>4.2690000499999998</v>
      </c>
      <c r="F91">
        <v>9.9000003020963209E+37</v>
      </c>
      <c r="G91">
        <v>1.4716000600000001</v>
      </c>
      <c r="H91">
        <v>9.9000003020963209E+37</v>
      </c>
      <c r="J91" s="2">
        <f>TREND(Calibration!$A$2:$A$4,Calibration!$B$2:$B$4,C91)</f>
        <v>421.43243727603175</v>
      </c>
      <c r="K91" s="2">
        <f>TREND(Calibration!$A$2:$A$4,Calibration!$C$2:$C$4,E91)</f>
        <v>1699.2574411518317</v>
      </c>
      <c r="L91" s="2">
        <f>TREND(Calibration!$A$2:$A$4,Calibration!$D$2:$D$4,G91)</f>
        <v>565.74157779368659</v>
      </c>
    </row>
    <row r="92" spans="1:12" x14ac:dyDescent="0.25">
      <c r="A92">
        <v>450090</v>
      </c>
      <c r="B92">
        <v>14.29300022</v>
      </c>
      <c r="C92">
        <v>0.62319999999999998</v>
      </c>
      <c r="D92">
        <v>712.93701171999999</v>
      </c>
      <c r="E92">
        <v>2.3426999999999998</v>
      </c>
      <c r="F92">
        <v>1033.2480468700001</v>
      </c>
      <c r="G92">
        <v>1.4694999500000001</v>
      </c>
      <c r="H92">
        <v>1284.0620117200001</v>
      </c>
      <c r="J92" s="2">
        <f>TREND(Calibration!$A$2:$A$4,Calibration!$B$2:$B$4,C92)</f>
        <v>429.52486705244559</v>
      </c>
      <c r="K92" s="2">
        <f>TREND(Calibration!$A$2:$A$4,Calibration!$C$2:$C$4,E92)</f>
        <v>924.88766212699841</v>
      </c>
      <c r="L92" s="2">
        <f>TREND(Calibration!$A$2:$A$4,Calibration!$D$2:$D$4,G92)</f>
        <v>564.8784328124965</v>
      </c>
    </row>
    <row r="93" spans="1:12" x14ac:dyDescent="0.25">
      <c r="A93">
        <v>455090</v>
      </c>
      <c r="B93">
        <v>14.519000050000001</v>
      </c>
      <c r="C93">
        <v>0.63349997999999996</v>
      </c>
      <c r="D93">
        <v>1161.1579589800001</v>
      </c>
      <c r="E93">
        <v>3.8299999200000001</v>
      </c>
      <c r="F93">
        <v>9.9000003020963209E+37</v>
      </c>
      <c r="G93">
        <v>1.47650003</v>
      </c>
      <c r="H93">
        <v>9.9000003020963209E+37</v>
      </c>
      <c r="J93" s="2">
        <f>TREND(Calibration!$A$2:$A$4,Calibration!$B$2:$B$4,C93)</f>
        <v>435.93654403180693</v>
      </c>
      <c r="K93" s="2">
        <f>TREND(Calibration!$A$2:$A$4,Calibration!$C$2:$C$4,E93)</f>
        <v>1522.7800363674769</v>
      </c>
      <c r="L93" s="2">
        <f>TREND(Calibration!$A$2:$A$4,Calibration!$D$2:$D$4,G93)</f>
        <v>567.75546492982778</v>
      </c>
    </row>
    <row r="94" spans="1:12" x14ac:dyDescent="0.25">
      <c r="A94">
        <v>460090</v>
      </c>
      <c r="B94">
        <v>14.62899971</v>
      </c>
      <c r="C94">
        <v>0.63400000000000001</v>
      </c>
      <c r="D94">
        <v>840.27301024999997</v>
      </c>
      <c r="E94">
        <v>3.1910998799999999</v>
      </c>
      <c r="F94">
        <v>9.9000003020963209E+37</v>
      </c>
      <c r="G94">
        <v>1.47860003</v>
      </c>
      <c r="H94">
        <v>9.9000003020963209E+37</v>
      </c>
      <c r="J94" s="2">
        <f>TREND(Calibration!$A$2:$A$4,Calibration!$B$2:$B$4,C94)</f>
        <v>436.24780354136135</v>
      </c>
      <c r="K94" s="2">
        <f>TREND(Calibration!$A$2:$A$4,Calibration!$C$2:$C$4,E94)</f>
        <v>1265.943162592928</v>
      </c>
      <c r="L94" s="2">
        <f>TREND(Calibration!$A$2:$A$4,Calibration!$D$2:$D$4,G94)</f>
        <v>568.61856470102987</v>
      </c>
    </row>
    <row r="95" spans="1:12" x14ac:dyDescent="0.25">
      <c r="A95">
        <v>465090</v>
      </c>
      <c r="B95">
        <v>14.64299965</v>
      </c>
      <c r="C95">
        <v>0.63620001000000004</v>
      </c>
      <c r="D95">
        <v>1187.5649414100001</v>
      </c>
      <c r="E95">
        <v>4.5157999999999996</v>
      </c>
      <c r="F95">
        <v>9.9000003020963209E+37</v>
      </c>
      <c r="G95">
        <v>1.4737999399999999</v>
      </c>
      <c r="H95">
        <v>1336.92700195</v>
      </c>
      <c r="J95" s="2">
        <f>TREND(Calibration!$A$2:$A$4,Calibration!$B$2:$B$4,C95)</f>
        <v>437.61729682885948</v>
      </c>
      <c r="K95" s="2">
        <f>TREND(Calibration!$A$2:$A$4,Calibration!$C$2:$C$4,E95)</f>
        <v>1798.4706570497597</v>
      </c>
      <c r="L95" s="2">
        <f>TREND(Calibration!$A$2:$A$4,Calibration!$D$2:$D$4,G95)</f>
        <v>566.64572823400647</v>
      </c>
    </row>
    <row r="96" spans="1:12" x14ac:dyDescent="0.25">
      <c r="A96">
        <v>470090</v>
      </c>
      <c r="B96">
        <v>14.5340004</v>
      </c>
      <c r="C96">
        <v>0.63080000999999997</v>
      </c>
      <c r="D96">
        <v>1139.2989502</v>
      </c>
      <c r="E96">
        <v>4.9387002000000004</v>
      </c>
      <c r="F96">
        <v>9.9000003020963209E+37</v>
      </c>
      <c r="G96">
        <v>1.47969997</v>
      </c>
      <c r="H96">
        <v>1347.9539794899999</v>
      </c>
      <c r="J96" s="2">
        <f>TREND(Calibration!$A$2:$A$4,Calibration!$B$2:$B$4,C96)</f>
        <v>434.25582858440157</v>
      </c>
      <c r="K96" s="2">
        <f>TREND(Calibration!$A$2:$A$4,Calibration!$C$2:$C$4,E96)</f>
        <v>1968.4759137196947</v>
      </c>
      <c r="L96" s="2">
        <f>TREND(Calibration!$A$2:$A$4,Calibration!$D$2:$D$4,G96)</f>
        <v>569.07063992118981</v>
      </c>
    </row>
    <row r="97" spans="1:12" x14ac:dyDescent="0.25">
      <c r="A97">
        <v>475090</v>
      </c>
      <c r="B97">
        <v>14.347000120000001</v>
      </c>
      <c r="C97">
        <v>0.62429999999999997</v>
      </c>
      <c r="D97">
        <v>1190.5290527300001</v>
      </c>
      <c r="E97">
        <v>2.9561998799999998</v>
      </c>
      <c r="F97">
        <v>9.9000003020963209E+37</v>
      </c>
      <c r="G97">
        <v>1.47920001</v>
      </c>
      <c r="H97">
        <v>9.9000003020963209E+37</v>
      </c>
      <c r="J97" s="2">
        <f>TREND(Calibration!$A$2:$A$4,Calibration!$B$2:$B$4,C97)</f>
        <v>430.20961058372404</v>
      </c>
      <c r="K97" s="2">
        <f>TREND(Calibration!$A$2:$A$4,Calibration!$C$2:$C$4,E97)</f>
        <v>1171.5137090439166</v>
      </c>
      <c r="L97" s="2">
        <f>TREND(Calibration!$A$2:$A$4,Calibration!$D$2:$D$4,G97)</f>
        <v>568.8651564156612</v>
      </c>
    </row>
    <row r="98" spans="1:12" x14ac:dyDescent="0.25">
      <c r="A98">
        <v>480086</v>
      </c>
      <c r="B98">
        <v>14.204999920000001</v>
      </c>
      <c r="C98">
        <v>0.62639999000000002</v>
      </c>
      <c r="D98">
        <v>1117.77404785</v>
      </c>
      <c r="E98">
        <v>2.7990000199999998</v>
      </c>
      <c r="F98">
        <v>9.9000003020963209E+37</v>
      </c>
      <c r="G98">
        <v>1.47539997</v>
      </c>
      <c r="H98">
        <v>9.9000003020963209E+37</v>
      </c>
      <c r="J98" s="2">
        <f>TREND(Calibration!$A$2:$A$4,Calibration!$B$2:$B$4,C98)</f>
        <v>431.51684200940537</v>
      </c>
      <c r="K98" s="2">
        <f>TREND(Calibration!$A$2:$A$4,Calibration!$C$2:$C$4,E98)</f>
        <v>1108.3195971759681</v>
      </c>
      <c r="L98" s="2">
        <f>TREND(Calibration!$A$2:$A$4,Calibration!$D$2:$D$4,G98)</f>
        <v>567.3033403896809</v>
      </c>
    </row>
    <row r="99" spans="1:12" x14ac:dyDescent="0.25">
      <c r="A99">
        <v>485086</v>
      </c>
      <c r="B99">
        <v>14.125</v>
      </c>
      <c r="C99">
        <v>0.62699996999999996</v>
      </c>
      <c r="D99">
        <v>1091.67004395</v>
      </c>
      <c r="E99">
        <v>2.96099997</v>
      </c>
      <c r="F99">
        <v>9.9000003020963209E+37</v>
      </c>
      <c r="G99">
        <v>1.47430003</v>
      </c>
      <c r="H99">
        <v>1317.6040039100001</v>
      </c>
      <c r="J99" s="2">
        <f>TREND(Calibration!$A$2:$A$4,Calibration!$B$2:$B$4,C99)</f>
        <v>431.89032603112935</v>
      </c>
      <c r="K99" s="2">
        <f>TREND(Calibration!$A$2:$A$4,Calibration!$C$2:$C$4,E99)</f>
        <v>1173.4433381443257</v>
      </c>
      <c r="L99" s="2">
        <f>TREND(Calibration!$A$2:$A$4,Calibration!$D$2:$D$4,G99)</f>
        <v>566.85126516952096</v>
      </c>
    </row>
    <row r="100" spans="1:12" x14ac:dyDescent="0.25">
      <c r="A100">
        <v>490086</v>
      </c>
      <c r="B100">
        <v>14.119999890000001</v>
      </c>
      <c r="C100">
        <v>0.62099998999999995</v>
      </c>
      <c r="D100">
        <v>9.9000003020963209E+37</v>
      </c>
      <c r="E100">
        <v>2.7660999300000002</v>
      </c>
      <c r="F100">
        <v>9.9000003020963209E+37</v>
      </c>
      <c r="G100">
        <v>1.47860003</v>
      </c>
      <c r="H100">
        <v>1184.1290283200001</v>
      </c>
      <c r="J100" s="2">
        <f>TREND(Calibration!$A$2:$A$4,Calibration!$B$2:$B$4,C100)</f>
        <v>428.15537376494746</v>
      </c>
      <c r="K100" s="2">
        <f>TREND(Calibration!$A$2:$A$4,Calibration!$C$2:$C$4,E100)</f>
        <v>1095.0938095198878</v>
      </c>
      <c r="L100" s="2">
        <f>TREND(Calibration!$A$2:$A$4,Calibration!$D$2:$D$4,G100)</f>
        <v>568.61856470102987</v>
      </c>
    </row>
    <row r="101" spans="1:12" x14ac:dyDescent="0.25">
      <c r="A101">
        <v>495087</v>
      </c>
      <c r="B101">
        <v>14.24699974</v>
      </c>
      <c r="C101">
        <v>0.62099998999999995</v>
      </c>
      <c r="D101">
        <v>781.78601074000005</v>
      </c>
      <c r="E101">
        <v>2.8794999099999998</v>
      </c>
      <c r="F101">
        <v>9.9000003020963209E+37</v>
      </c>
      <c r="G101">
        <v>1.4775999799999999</v>
      </c>
      <c r="H101">
        <v>1367.30200195</v>
      </c>
      <c r="J101" s="2">
        <f>TREND(Calibration!$A$2:$A$4,Calibration!$B$2:$B$4,C101)</f>
        <v>428.15537376494746</v>
      </c>
      <c r="K101" s="2">
        <f>TREND(Calibration!$A$2:$A$4,Calibration!$C$2:$C$4,E101)</f>
        <v>1140.6804342277158</v>
      </c>
      <c r="L101" s="2">
        <f>TREND(Calibration!$A$2:$A$4,Calibration!$D$2:$D$4,G101)</f>
        <v>568.20754425998666</v>
      </c>
    </row>
    <row r="102" spans="1:12" x14ac:dyDescent="0.25">
      <c r="A102">
        <v>500086</v>
      </c>
      <c r="B102">
        <v>14.38899994</v>
      </c>
      <c r="C102">
        <v>0.61890000000000001</v>
      </c>
      <c r="D102">
        <v>962.76397704999999</v>
      </c>
      <c r="E102">
        <v>4.0292000799999999</v>
      </c>
      <c r="F102">
        <v>9.9000003020963209E+37</v>
      </c>
      <c r="G102">
        <v>1.48730004</v>
      </c>
      <c r="H102">
        <v>9.9000003020963209E+37</v>
      </c>
      <c r="J102" s="2">
        <f>TREND(Calibration!$A$2:$A$4,Calibration!$B$2:$B$4,C102)</f>
        <v>426.84814233926619</v>
      </c>
      <c r="K102" s="2">
        <f>TREND(Calibration!$A$2:$A$4,Calibration!$C$2:$C$4,E102)</f>
        <v>1602.8582068897231</v>
      </c>
      <c r="L102" s="2">
        <f>TREND(Calibration!$A$2:$A$4,Calibration!$D$2:$D$4,G102)</f>
        <v>572.19426786315148</v>
      </c>
    </row>
    <row r="103" spans="1:12" x14ac:dyDescent="0.25">
      <c r="A103">
        <v>505096</v>
      </c>
      <c r="B103">
        <v>14.54800034</v>
      </c>
      <c r="C103">
        <v>0.60270000000000001</v>
      </c>
      <c r="D103">
        <v>1131.9670410199999</v>
      </c>
      <c r="E103">
        <v>5.0001997899999999</v>
      </c>
      <c r="F103">
        <v>9.9000003020963209E+37</v>
      </c>
      <c r="G103">
        <v>1.4904999699999999</v>
      </c>
      <c r="H103">
        <v>9.9000003020963209E+37</v>
      </c>
      <c r="J103" s="2">
        <f>TREND(Calibration!$A$2:$A$4,Calibration!$B$2:$B$4,C103)</f>
        <v>416.76373760589252</v>
      </c>
      <c r="K103" s="2">
        <f>TREND(Calibration!$A$2:$A$4,Calibration!$C$2:$C$4,E103)</f>
        <v>1993.1986581947401</v>
      </c>
      <c r="L103" s="2">
        <f>TREND(Calibration!$A$2:$A$4,Calibration!$D$2:$D$4,G103)</f>
        <v>573.50943874451445</v>
      </c>
    </row>
    <row r="104" spans="1:12" x14ac:dyDescent="0.25">
      <c r="A104">
        <v>510089</v>
      </c>
      <c r="B104">
        <v>14.68500042</v>
      </c>
      <c r="C104">
        <v>0.61019999000000003</v>
      </c>
      <c r="D104">
        <v>414.61700438999998</v>
      </c>
      <c r="E104">
        <v>5.0093998900000001</v>
      </c>
      <c r="F104">
        <v>9.9000003020963209E+37</v>
      </c>
      <c r="G104">
        <v>1.4818999799999999</v>
      </c>
      <c r="H104">
        <v>1242.38793945</v>
      </c>
      <c r="J104" s="2">
        <f>TREND(Calibration!$A$2:$A$4,Calibration!$B$2:$B$4,C104)</f>
        <v>421.43243727603175</v>
      </c>
      <c r="K104" s="2">
        <f>TREND(Calibration!$A$2:$A$4,Calibration!$C$2:$C$4,E104)</f>
        <v>1996.8970848256311</v>
      </c>
      <c r="L104" s="2">
        <f>TREND(Calibration!$A$2:$A$4,Calibration!$D$2:$D$4,G104)</f>
        <v>569.97484379149557</v>
      </c>
    </row>
    <row r="105" spans="1:12" x14ac:dyDescent="0.25">
      <c r="A105">
        <v>515089</v>
      </c>
      <c r="B105">
        <v>14.602999690000001</v>
      </c>
      <c r="C105">
        <v>0.60049998999999998</v>
      </c>
      <c r="D105">
        <v>9.9000003020963209E+37</v>
      </c>
      <c r="E105">
        <v>5.0104999499999998</v>
      </c>
      <c r="F105">
        <v>9.9000003020963209E+37</v>
      </c>
      <c r="G105">
        <v>1.4775999799999999</v>
      </c>
      <c r="H105">
        <v>9.9000003020963209E+37</v>
      </c>
      <c r="J105" s="2">
        <f>TREND(Calibration!$A$2:$A$4,Calibration!$B$2:$B$4,C105)</f>
        <v>415.39424431839439</v>
      </c>
      <c r="K105" s="2">
        <f>TREND(Calibration!$A$2:$A$4,Calibration!$C$2:$C$4,E105)</f>
        <v>1997.3393073231666</v>
      </c>
      <c r="L105" s="2">
        <f>TREND(Calibration!$A$2:$A$4,Calibration!$D$2:$D$4,G105)</f>
        <v>568.20754425998666</v>
      </c>
    </row>
    <row r="106" spans="1:12" x14ac:dyDescent="0.25">
      <c r="A106">
        <v>520089</v>
      </c>
      <c r="B106">
        <v>14.538999560000001</v>
      </c>
      <c r="C106">
        <v>0.60270000000000001</v>
      </c>
      <c r="D106">
        <v>617.97601318</v>
      </c>
      <c r="E106">
        <v>4.6637997599999998</v>
      </c>
      <c r="F106">
        <v>9.9000003020963209E+37</v>
      </c>
      <c r="G106">
        <v>1.47650003</v>
      </c>
      <c r="H106">
        <v>1250.4909668</v>
      </c>
      <c r="J106" s="2">
        <f>TREND(Calibration!$A$2:$A$4,Calibration!$B$2:$B$4,C106)</f>
        <v>416.76373760589252</v>
      </c>
      <c r="K106" s="2">
        <f>TREND(Calibration!$A$2:$A$4,Calibration!$C$2:$C$4,E106)</f>
        <v>1857.9663422868175</v>
      </c>
      <c r="L106" s="2">
        <f>TREND(Calibration!$A$2:$A$4,Calibration!$D$2:$D$4,G106)</f>
        <v>567.75546492982778</v>
      </c>
    </row>
    <row r="107" spans="1:12" x14ac:dyDescent="0.25">
      <c r="A107">
        <v>525086</v>
      </c>
      <c r="B107">
        <v>14.428000450000001</v>
      </c>
      <c r="C107">
        <v>0.60809999999999997</v>
      </c>
      <c r="D107">
        <v>872.62799071999996</v>
      </c>
      <c r="E107">
        <v>3.2878000699999999</v>
      </c>
      <c r="F107">
        <v>9.9000003020963209E+37</v>
      </c>
      <c r="G107">
        <v>1.4775999799999999</v>
      </c>
      <c r="H107">
        <v>9.9000003020963209E+37</v>
      </c>
      <c r="J107" s="2">
        <f>TREND(Calibration!$A$2:$A$4,Calibration!$B$2:$B$4,C107)</f>
        <v>420.12520585035037</v>
      </c>
      <c r="K107" s="2">
        <f>TREND(Calibration!$A$2:$A$4,Calibration!$C$2:$C$4,E107)</f>
        <v>1304.8164963510615</v>
      </c>
      <c r="L107" s="2">
        <f>TREND(Calibration!$A$2:$A$4,Calibration!$D$2:$D$4,G107)</f>
        <v>568.20754425998666</v>
      </c>
    </row>
    <row r="108" spans="1:12" x14ac:dyDescent="0.25">
      <c r="A108">
        <v>530086</v>
      </c>
      <c r="B108">
        <v>14.295000079999999</v>
      </c>
      <c r="C108">
        <v>0.61510003000000002</v>
      </c>
      <c r="D108">
        <v>1126.4279785199999</v>
      </c>
      <c r="E108">
        <v>2.7428998899999999</v>
      </c>
      <c r="F108">
        <v>9.9000003020963209E+37</v>
      </c>
      <c r="G108">
        <v>1.4808000299999999</v>
      </c>
      <c r="H108">
        <v>1321.6899414100001</v>
      </c>
      <c r="J108" s="2">
        <f>TREND(Calibration!$A$2:$A$4,Calibration!$B$2:$B$4,C108)</f>
        <v>424.48268336058237</v>
      </c>
      <c r="K108" s="2">
        <f>TREND(Calibration!$A$2:$A$4,Calibration!$C$2:$C$4,E108)</f>
        <v>1085.7674276573282</v>
      </c>
      <c r="L108" s="2">
        <f>TREND(Calibration!$A$2:$A$4,Calibration!$D$2:$D$4,G108)</f>
        <v>569.52276446133669</v>
      </c>
    </row>
    <row r="109" spans="1:12" x14ac:dyDescent="0.25">
      <c r="A109">
        <v>535090</v>
      </c>
      <c r="B109">
        <v>14.17199993</v>
      </c>
      <c r="C109">
        <v>0.59509999000000002</v>
      </c>
      <c r="D109">
        <v>9.9000003020963209E+37</v>
      </c>
      <c r="E109">
        <v>4.9889001799999999</v>
      </c>
      <c r="F109">
        <v>9.9000003020963209E+37</v>
      </c>
      <c r="G109">
        <v>1.4759000499999999</v>
      </c>
      <c r="H109">
        <v>9.9000003020963209E+37</v>
      </c>
      <c r="J109" s="2">
        <f>TREND(Calibration!$A$2:$A$4,Calibration!$B$2:$B$4,C109)</f>
        <v>412.03277607393653</v>
      </c>
      <c r="K109" s="2">
        <f>TREND(Calibration!$A$2:$A$4,Calibration!$C$2:$C$4,E109)</f>
        <v>1988.6562316403897</v>
      </c>
      <c r="L109" s="2">
        <f>TREND(Calibration!$A$2:$A$4,Calibration!$D$2:$D$4,G109)</f>
        <v>567.50887321519645</v>
      </c>
    </row>
    <row r="110" spans="1:12" x14ac:dyDescent="0.25">
      <c r="A110">
        <v>540086</v>
      </c>
      <c r="B110">
        <v>14.22099972</v>
      </c>
      <c r="C110">
        <v>0.60650002999999997</v>
      </c>
      <c r="D110">
        <v>553.15997314000003</v>
      </c>
      <c r="E110">
        <v>5.0089001700000004</v>
      </c>
      <c r="F110">
        <v>9.9000003020963209E+37</v>
      </c>
      <c r="G110">
        <v>1.47860003</v>
      </c>
      <c r="H110">
        <v>1215.4949951200001</v>
      </c>
      <c r="J110" s="2">
        <f>TREND(Calibration!$A$2:$A$4,Calibration!$B$2:$B$4,C110)</f>
        <v>419.12923393422346</v>
      </c>
      <c r="K110" s="2">
        <f>TREND(Calibration!$A$2:$A$4,Calibration!$C$2:$C$4,E110)</f>
        <v>1996.6961981226618</v>
      </c>
      <c r="L110" s="2">
        <f>TREND(Calibration!$A$2:$A$4,Calibration!$D$2:$D$4,G110)</f>
        <v>568.61856470102987</v>
      </c>
    </row>
    <row r="111" spans="1:12" x14ac:dyDescent="0.25">
      <c r="A111">
        <v>545089</v>
      </c>
      <c r="B111">
        <v>14.30500031</v>
      </c>
      <c r="C111">
        <v>0.59619999000000001</v>
      </c>
      <c r="D111">
        <v>1160.8380127</v>
      </c>
      <c r="E111">
        <v>5.0089001700000004</v>
      </c>
      <c r="F111">
        <v>9.9000003020963209E+37</v>
      </c>
      <c r="G111">
        <v>1.47920001</v>
      </c>
      <c r="H111">
        <v>9.9000003020963209E+37</v>
      </c>
      <c r="J111" s="2">
        <f>TREND(Calibration!$A$2:$A$4,Calibration!$B$2:$B$4,C111)</f>
        <v>412.71751960521499</v>
      </c>
      <c r="K111" s="2">
        <f>TREND(Calibration!$A$2:$A$4,Calibration!$C$2:$C$4,E111)</f>
        <v>1996.6961981226618</v>
      </c>
      <c r="L111" s="2">
        <f>TREND(Calibration!$A$2:$A$4,Calibration!$D$2:$D$4,G111)</f>
        <v>568.8651564156612</v>
      </c>
    </row>
    <row r="112" spans="1:12" x14ac:dyDescent="0.25">
      <c r="A112">
        <v>550090</v>
      </c>
      <c r="B112">
        <v>14.40600014</v>
      </c>
      <c r="C112">
        <v>0.59130000999999999</v>
      </c>
      <c r="D112">
        <v>829.61401366999996</v>
      </c>
      <c r="E112">
        <v>3.3364000300000001</v>
      </c>
      <c r="F112">
        <v>9.9000003020963209E+37</v>
      </c>
      <c r="G112">
        <v>1.4835</v>
      </c>
      <c r="H112">
        <v>9.9000003020963209E+37</v>
      </c>
      <c r="J112" s="2">
        <f>TREND(Calibration!$A$2:$A$4,Calibration!$B$2:$B$4,C112)</f>
        <v>409.6673108703115</v>
      </c>
      <c r="K112" s="2">
        <f>TREND(Calibration!$A$2:$A$4,Calibration!$C$2:$C$4,E112)</f>
        <v>1324.3536085916057</v>
      </c>
      <c r="L112" s="2">
        <f>TREND(Calibration!$A$2:$A$4,Calibration!$D$2:$D$4,G112)</f>
        <v>570.63245183717117</v>
      </c>
    </row>
    <row r="113" spans="1:12" x14ac:dyDescent="0.25">
      <c r="A113">
        <v>555089</v>
      </c>
      <c r="B113">
        <v>14.545000079999999</v>
      </c>
      <c r="C113">
        <v>0.59399997999999998</v>
      </c>
      <c r="D113">
        <v>999.16900635000002</v>
      </c>
      <c r="E113">
        <v>3.3996000300000002</v>
      </c>
      <c r="F113">
        <v>9.9000003020963209E+37</v>
      </c>
      <c r="G113">
        <v>1.4839999699999999</v>
      </c>
      <c r="H113">
        <v>9.9000003020963209E+37</v>
      </c>
      <c r="J113" s="2">
        <f>TREND(Calibration!$A$2:$A$4,Calibration!$B$2:$B$4,C113)</f>
        <v>411.34802631771686</v>
      </c>
      <c r="K113" s="2">
        <f>TREND(Calibration!$A$2:$A$4,Calibration!$C$2:$C$4,E113)</f>
        <v>1349.7599153787387</v>
      </c>
      <c r="L113" s="2">
        <f>TREND(Calibration!$A$2:$A$4,Calibration!$D$2:$D$4,G113)</f>
        <v>570.83793945269872</v>
      </c>
    </row>
    <row r="114" spans="1:12" x14ac:dyDescent="0.25">
      <c r="A114">
        <v>560092</v>
      </c>
      <c r="B114">
        <v>14.619999890000001</v>
      </c>
      <c r="C114">
        <v>0.60000001999999997</v>
      </c>
      <c r="D114">
        <v>9.9000003020963209E+37</v>
      </c>
      <c r="E114">
        <v>2.8211998899999999</v>
      </c>
      <c r="F114">
        <v>9.9000003020963209E+37</v>
      </c>
      <c r="G114">
        <v>1.4808000299999999</v>
      </c>
      <c r="H114">
        <v>9.9000003020963209E+37</v>
      </c>
      <c r="J114" s="2">
        <f>TREND(Calibration!$A$2:$A$4,Calibration!$B$2:$B$4,C114)</f>
        <v>415.08301593354594</v>
      </c>
      <c r="K114" s="2">
        <f>TREND(Calibration!$A$2:$A$4,Calibration!$C$2:$C$4,E114)</f>
        <v>1117.2439121736654</v>
      </c>
      <c r="L114" s="2">
        <f>TREND(Calibration!$A$2:$A$4,Calibration!$D$2:$D$4,G114)</f>
        <v>569.52276446133669</v>
      </c>
    </row>
    <row r="115" spans="1:12" x14ac:dyDescent="0.25">
      <c r="A115">
        <v>565091</v>
      </c>
      <c r="B115">
        <v>14.61299992</v>
      </c>
      <c r="C115">
        <v>0.59079999000000005</v>
      </c>
      <c r="D115">
        <v>1084.5780029299999</v>
      </c>
      <c r="E115">
        <v>2.2146999799999998</v>
      </c>
      <c r="F115">
        <v>1118.5200195299999</v>
      </c>
      <c r="G115">
        <v>1.4813000000000001</v>
      </c>
      <c r="H115">
        <v>9.9000003020963209E+37</v>
      </c>
      <c r="J115" s="2">
        <f>TREND(Calibration!$A$2:$A$4,Calibration!$B$2:$B$4,C115)</f>
        <v>409.35605136075714</v>
      </c>
      <c r="K115" s="2">
        <f>TREND(Calibration!$A$2:$A$4,Calibration!$C$2:$C$4,E115)</f>
        <v>873.43184287258157</v>
      </c>
      <c r="L115" s="2">
        <f>TREND(Calibration!$A$2:$A$4,Calibration!$D$2:$D$4,G115)</f>
        <v>569.72825207686435</v>
      </c>
    </row>
    <row r="116" spans="1:12" x14ac:dyDescent="0.25">
      <c r="A116">
        <v>570089</v>
      </c>
      <c r="B116">
        <v>14.52900028</v>
      </c>
      <c r="C116">
        <v>0.59509999000000002</v>
      </c>
      <c r="D116">
        <v>935.92401123000002</v>
      </c>
      <c r="E116">
        <v>2.5748999100000001</v>
      </c>
      <c r="F116">
        <v>1146.22497559</v>
      </c>
      <c r="G116">
        <v>1.47430003</v>
      </c>
      <c r="H116">
        <v>9.9000003020963209E+37</v>
      </c>
      <c r="J116" s="2">
        <f>TREND(Calibration!$A$2:$A$4,Calibration!$B$2:$B$4,C116)</f>
        <v>412.03277607393653</v>
      </c>
      <c r="K116" s="2">
        <f>TREND(Calibration!$A$2:$A$4,Calibration!$C$2:$C$4,E116)</f>
        <v>1018.231683478338</v>
      </c>
      <c r="L116" s="2">
        <f>TREND(Calibration!$A$2:$A$4,Calibration!$D$2:$D$4,G116)</f>
        <v>566.85126516952096</v>
      </c>
    </row>
    <row r="117" spans="1:12" x14ac:dyDescent="0.25">
      <c r="A117">
        <v>575090</v>
      </c>
      <c r="B117">
        <v>14.39299965</v>
      </c>
      <c r="C117">
        <v>0.59619999000000001</v>
      </c>
      <c r="D117">
        <v>9.9000003020963209E+37</v>
      </c>
      <c r="E117">
        <v>4.8010001200000003</v>
      </c>
      <c r="F117">
        <v>9.9000003020963209E+37</v>
      </c>
      <c r="G117">
        <v>1.47539997</v>
      </c>
      <c r="H117">
        <v>9.9000003020963209E+37</v>
      </c>
      <c r="J117" s="2">
        <f>TREND(Calibration!$A$2:$A$4,Calibration!$B$2:$B$4,C117)</f>
        <v>412.71751960521499</v>
      </c>
      <c r="K117" s="2">
        <f>TREND(Calibration!$A$2:$A$4,Calibration!$C$2:$C$4,E117)</f>
        <v>1913.1206846517714</v>
      </c>
      <c r="L117" s="2">
        <f>TREND(Calibration!$A$2:$A$4,Calibration!$D$2:$D$4,G117)</f>
        <v>567.3033403896809</v>
      </c>
    </row>
    <row r="118" spans="1:12" x14ac:dyDescent="0.25">
      <c r="A118">
        <v>580090</v>
      </c>
      <c r="B118">
        <v>14.260000229999999</v>
      </c>
      <c r="C118">
        <v>0.59570003000000005</v>
      </c>
      <c r="D118">
        <v>895.26098633000004</v>
      </c>
      <c r="E118">
        <v>2.7088000800000001</v>
      </c>
      <c r="F118">
        <v>1266.3719482399999</v>
      </c>
      <c r="G118">
        <v>1.4775999799999999</v>
      </c>
      <c r="H118">
        <v>9.9000003020963209E+37</v>
      </c>
      <c r="J118" s="2">
        <f>TREND(Calibration!$A$2:$A$4,Calibration!$B$2:$B$4,C118)</f>
        <v>412.40629744530776</v>
      </c>
      <c r="K118" s="2">
        <f>TREND(Calibration!$A$2:$A$4,Calibration!$C$2:$C$4,E118)</f>
        <v>1072.0593543306995</v>
      </c>
      <c r="L118" s="2">
        <f>TREND(Calibration!$A$2:$A$4,Calibration!$D$2:$D$4,G118)</f>
        <v>568.20754425998666</v>
      </c>
    </row>
    <row r="119" spans="1:12" x14ac:dyDescent="0.25">
      <c r="A119">
        <v>585090</v>
      </c>
      <c r="B119">
        <v>14.18799973</v>
      </c>
      <c r="C119">
        <v>0.60860002000000002</v>
      </c>
      <c r="D119">
        <v>813.85699463000003</v>
      </c>
      <c r="E119">
        <v>2.7655000699999999</v>
      </c>
      <c r="F119">
        <v>9.9000003020963209E+37</v>
      </c>
      <c r="G119">
        <v>1.48029995</v>
      </c>
      <c r="H119">
        <v>9.9000003020963209E+37</v>
      </c>
      <c r="J119" s="2">
        <f>TREND(Calibration!$A$2:$A$4,Calibration!$B$2:$B$4,C119)</f>
        <v>420.43646535990484</v>
      </c>
      <c r="K119" s="2">
        <f>TREND(Calibration!$A$2:$A$4,Calibration!$C$2:$C$4,E119)</f>
        <v>1094.8526666846135</v>
      </c>
      <c r="L119" s="2">
        <f>TREND(Calibration!$A$2:$A$4,Calibration!$D$2:$D$4,G119)</f>
        <v>569.31723163582114</v>
      </c>
    </row>
    <row r="120" spans="1:12" x14ac:dyDescent="0.25">
      <c r="A120">
        <v>590090</v>
      </c>
      <c r="B120">
        <v>14.14599991</v>
      </c>
      <c r="C120">
        <v>0.60000001999999997</v>
      </c>
      <c r="D120">
        <v>9.9000003020963209E+37</v>
      </c>
      <c r="E120">
        <v>3.3238999800000002</v>
      </c>
      <c r="F120">
        <v>9.9000003020963209E+37</v>
      </c>
      <c r="G120">
        <v>1.4823999400000001</v>
      </c>
      <c r="H120">
        <v>9.9000003020963209E+37</v>
      </c>
      <c r="J120" s="2">
        <f>TREND(Calibration!$A$2:$A$4,Calibration!$B$2:$B$4,C120)</f>
        <v>415.08301593354594</v>
      </c>
      <c r="K120" s="2">
        <f>TREND(Calibration!$A$2:$A$4,Calibration!$C$2:$C$4,E120)</f>
        <v>1319.3286069277688</v>
      </c>
      <c r="L120" s="2">
        <f>TREND(Calibration!$A$2:$A$4,Calibration!$D$2:$D$4,G120)</f>
        <v>570.18032729702429</v>
      </c>
    </row>
    <row r="121" spans="1:12" x14ac:dyDescent="0.25">
      <c r="A121">
        <v>595091</v>
      </c>
      <c r="B121">
        <v>14.269000050000001</v>
      </c>
      <c r="C121">
        <v>0.59030002000000004</v>
      </c>
      <c r="D121">
        <v>845.11401366999996</v>
      </c>
      <c r="E121">
        <v>4.5125999500000002</v>
      </c>
      <c r="F121">
        <v>9.9000003020963209E+37</v>
      </c>
      <c r="G121">
        <v>1.48730004</v>
      </c>
      <c r="H121">
        <v>9.9000003020963209E+37</v>
      </c>
      <c r="J121" s="2">
        <f>TREND(Calibration!$A$2:$A$4,Calibration!$B$2:$B$4,C121)</f>
        <v>409.04482297590869</v>
      </c>
      <c r="K121" s="2">
        <f>TREND(Calibration!$A$2:$A$4,Calibration!$C$2:$C$4,E121)</f>
        <v>1797.1842416694726</v>
      </c>
      <c r="L121" s="2">
        <f>TREND(Calibration!$A$2:$A$4,Calibration!$D$2:$D$4,G121)</f>
        <v>572.19426786315148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14.463999749999999</v>
      </c>
      <c r="C2">
        <v>0.60750002000000003</v>
      </c>
      <c r="D2">
        <v>815.68200683999999</v>
      </c>
      <c r="E2">
        <v>4.4899001099999998</v>
      </c>
      <c r="F2">
        <v>9.9000003020963209E+37</v>
      </c>
      <c r="G2">
        <v>1.48459995</v>
      </c>
      <c r="H2">
        <v>9.9000003020963209E+37</v>
      </c>
      <c r="J2" s="2">
        <f>TREND(Calibration!$A$2:$A$4,Calibration!$B$2:$B$4,C2)</f>
        <v>419.75172182862639</v>
      </c>
      <c r="K2" s="2">
        <f>TREND(Calibration!$A$2:$A$4,Calibration!$C$2:$C$4,E2)</f>
        <v>1788.0589394691744</v>
      </c>
      <c r="L2" s="2">
        <f>TREND(Calibration!$A$2:$A$4,Calibration!$D$2:$D$4,G2)</f>
        <v>571.08453116733006</v>
      </c>
      <c r="N2" s="2">
        <f>AVERAGE(J2:J121)</f>
        <v>416.34718850725079</v>
      </c>
    </row>
    <row r="3" spans="1:14" x14ac:dyDescent="0.25">
      <c r="A3">
        <v>5073</v>
      </c>
      <c r="B3">
        <v>14.541999819999999</v>
      </c>
      <c r="C3">
        <v>0.60479998999999995</v>
      </c>
      <c r="D3">
        <v>1186.4289550799999</v>
      </c>
      <c r="E3">
        <v>2.9691000000000001</v>
      </c>
      <c r="F3">
        <v>9.9000003020963209E+37</v>
      </c>
      <c r="G3">
        <v>1.4818999799999999</v>
      </c>
      <c r="H3">
        <v>9.9000003020963209E+37</v>
      </c>
      <c r="J3" s="2">
        <f>TREND(Calibration!$A$2:$A$4,Calibration!$B$2:$B$4,C3)</f>
        <v>418.07096903157378</v>
      </c>
      <c r="K3" s="2">
        <f>TREND(Calibration!$A$2:$A$4,Calibration!$C$2:$C$4,E3)</f>
        <v>1176.6995382576956</v>
      </c>
      <c r="L3" s="2">
        <f>TREND(Calibration!$A$2:$A$4,Calibration!$D$2:$D$4,G3)</f>
        <v>569.97484379149557</v>
      </c>
    </row>
    <row r="4" spans="1:14" x14ac:dyDescent="0.25">
      <c r="A4">
        <v>10077</v>
      </c>
      <c r="B4">
        <v>14.60400009</v>
      </c>
      <c r="C4">
        <v>0.60919999999999996</v>
      </c>
      <c r="D4">
        <v>779.51501465000001</v>
      </c>
      <c r="E4">
        <v>2.5404000299999998</v>
      </c>
      <c r="F4">
        <v>9.9000003020963209E+37</v>
      </c>
      <c r="G4">
        <v>1.47969997</v>
      </c>
      <c r="H4">
        <v>9.9000003020963209E+37</v>
      </c>
      <c r="J4" s="2">
        <f>TREND(Calibration!$A$2:$A$4,Calibration!$B$2:$B$4,C4)</f>
        <v>420.80994938162883</v>
      </c>
      <c r="K4" s="2">
        <f>TREND(Calibration!$A$2:$A$4,Calibration!$C$2:$C$4,E4)</f>
        <v>1004.3627826017671</v>
      </c>
      <c r="L4" s="2">
        <f>TREND(Calibration!$A$2:$A$4,Calibration!$D$2:$D$4,G4)</f>
        <v>569.07063992118981</v>
      </c>
    </row>
    <row r="5" spans="1:14" x14ac:dyDescent="0.25">
      <c r="A5">
        <v>15074</v>
      </c>
      <c r="B5">
        <v>14.51299953</v>
      </c>
      <c r="C5">
        <v>0.60699999000000004</v>
      </c>
      <c r="D5">
        <v>1067.80200195</v>
      </c>
      <c r="E5">
        <v>1.5369999400000001</v>
      </c>
      <c r="F5">
        <v>9.9000003020963209E+37</v>
      </c>
      <c r="G5">
        <v>1.4813000000000001</v>
      </c>
      <c r="H5">
        <v>9.9000003020963209E+37</v>
      </c>
      <c r="J5" s="2">
        <f>TREND(Calibration!$A$2:$A$4,Calibration!$B$2:$B$4,C5)</f>
        <v>419.44045609413075</v>
      </c>
      <c r="K5" s="2">
        <f>TREND(Calibration!$A$2:$A$4,Calibration!$C$2:$C$4,E5)</f>
        <v>600.99742632365371</v>
      </c>
      <c r="L5" s="2">
        <f>TREND(Calibration!$A$2:$A$4,Calibration!$D$2:$D$4,G5)</f>
        <v>569.72825207686435</v>
      </c>
    </row>
    <row r="6" spans="1:14" x14ac:dyDescent="0.25">
      <c r="A6">
        <v>20075</v>
      </c>
      <c r="B6">
        <v>14.39000034</v>
      </c>
      <c r="C6">
        <v>0.61619997000000004</v>
      </c>
      <c r="D6">
        <v>734.20697021000001</v>
      </c>
      <c r="E6">
        <v>1.4678000200000001</v>
      </c>
      <c r="F6">
        <v>9.9000003020963209E+37</v>
      </c>
      <c r="G6">
        <v>1.4851000299999999</v>
      </c>
      <c r="H6">
        <v>9.9000003020963209E+37</v>
      </c>
      <c r="J6" s="2">
        <f>TREND(Calibration!$A$2:$A$4,Calibration!$B$2:$B$4,C6)</f>
        <v>425.16738954221364</v>
      </c>
      <c r="K6" s="2">
        <f>TREND(Calibration!$A$2:$A$4,Calibration!$C$2:$C$4,E6)</f>
        <v>573.17916054572572</v>
      </c>
      <c r="L6" s="2">
        <f>TREND(Calibration!$A$2:$A$4,Calibration!$D$2:$D$4,G6)</f>
        <v>571.2900639928456</v>
      </c>
    </row>
    <row r="7" spans="1:14" x14ac:dyDescent="0.25">
      <c r="A7">
        <v>25082</v>
      </c>
      <c r="B7">
        <v>14.319000239999999</v>
      </c>
      <c r="C7">
        <v>0.60860002000000002</v>
      </c>
      <c r="D7">
        <v>656.30200194999998</v>
      </c>
      <c r="E7">
        <v>1.47920001</v>
      </c>
      <c r="F7">
        <v>1266.6369628899999</v>
      </c>
      <c r="G7">
        <v>1.4878</v>
      </c>
      <c r="H7">
        <v>1206.9250488299999</v>
      </c>
      <c r="J7" s="2">
        <f>TREND(Calibration!$A$2:$A$4,Calibration!$B$2:$B$4,C7)</f>
        <v>420.43646535990484</v>
      </c>
      <c r="K7" s="2">
        <f>TREND(Calibration!$A$2:$A$4,Calibration!$C$2:$C$4,E7)</f>
        <v>577.76193971202702</v>
      </c>
      <c r="L7" s="2">
        <f>TREND(Calibration!$A$2:$A$4,Calibration!$D$2:$D$4,G7)</f>
        <v>572.39975136868009</v>
      </c>
    </row>
    <row r="8" spans="1:14" x14ac:dyDescent="0.25">
      <c r="A8">
        <v>30076</v>
      </c>
      <c r="B8">
        <v>14.25300026</v>
      </c>
      <c r="C8">
        <v>0.60919999999999996</v>
      </c>
      <c r="D8">
        <v>775.52001953000001</v>
      </c>
      <c r="E8">
        <v>1.48029995</v>
      </c>
      <c r="F8">
        <v>9.9000003020963209E+37</v>
      </c>
      <c r="G8">
        <v>1.4878</v>
      </c>
      <c r="H8">
        <v>9.9000003020963209E+37</v>
      </c>
      <c r="J8" s="2">
        <f>TREND(Calibration!$A$2:$A$4,Calibration!$B$2:$B$4,C8)</f>
        <v>420.80994938162883</v>
      </c>
      <c r="K8" s="2">
        <f>TREND(Calibration!$A$2:$A$4,Calibration!$C$2:$C$4,E8)</f>
        <v>578.20411396973964</v>
      </c>
      <c r="L8" s="2">
        <f>TREND(Calibration!$A$2:$A$4,Calibration!$D$2:$D$4,G8)</f>
        <v>572.39975136868009</v>
      </c>
    </row>
    <row r="9" spans="1:14" x14ac:dyDescent="0.25">
      <c r="A9">
        <v>35077</v>
      </c>
      <c r="B9">
        <v>14.12699986</v>
      </c>
      <c r="C9">
        <v>0.62159997</v>
      </c>
      <c r="D9">
        <v>1057.1510009799999</v>
      </c>
      <c r="E9">
        <v>1.50890005</v>
      </c>
      <c r="F9">
        <v>830.95599364999998</v>
      </c>
      <c r="G9">
        <v>1.49380004</v>
      </c>
      <c r="H9">
        <v>9.9000003020963209E+37</v>
      </c>
      <c r="J9" s="2">
        <f>TREND(Calibration!$A$2:$A$4,Calibration!$B$2:$B$4,C9)</f>
        <v>428.52885778667149</v>
      </c>
      <c r="K9" s="2">
        <f>TREND(Calibration!$A$2:$A$4,Calibration!$C$2:$C$4,E9)</f>
        <v>589.70131198782008</v>
      </c>
      <c r="L9" s="2">
        <f>TREND(Calibration!$A$2:$A$4,Calibration!$D$2:$D$4,G9)</f>
        <v>574.86576715496722</v>
      </c>
    </row>
    <row r="10" spans="1:14" x14ac:dyDescent="0.25">
      <c r="A10">
        <v>40077</v>
      </c>
      <c r="B10">
        <v>14.06000042</v>
      </c>
      <c r="C10">
        <v>0.61830001999999995</v>
      </c>
      <c r="D10">
        <v>1085.4799804700001</v>
      </c>
      <c r="E10">
        <v>1.5024000399999999</v>
      </c>
      <c r="F10">
        <v>1125.14001465</v>
      </c>
      <c r="G10">
        <v>1.48570001</v>
      </c>
      <c r="H10">
        <v>9.9000003020963209E+37</v>
      </c>
      <c r="J10" s="2">
        <f>TREND(Calibration!$A$2:$A$4,Calibration!$B$2:$B$4,C10)</f>
        <v>426.47465831754209</v>
      </c>
      <c r="K10" s="2">
        <f>TREND(Calibration!$A$2:$A$4,Calibration!$C$2:$C$4,E10)</f>
        <v>587.08831755460119</v>
      </c>
      <c r="L10" s="2">
        <f>TREND(Calibration!$A$2:$A$4,Calibration!$D$2:$D$4,G10)</f>
        <v>571.53665570747694</v>
      </c>
    </row>
    <row r="11" spans="1:14" x14ac:dyDescent="0.25">
      <c r="A11">
        <v>45079</v>
      </c>
      <c r="B11">
        <v>14.17399979</v>
      </c>
      <c r="C11">
        <v>0.60159998999999997</v>
      </c>
      <c r="D11">
        <v>1116.2380371100001</v>
      </c>
      <c r="E11">
        <v>1.48730004</v>
      </c>
      <c r="F11">
        <v>1058.4899902300001</v>
      </c>
      <c r="G11">
        <v>1.4823999400000001</v>
      </c>
      <c r="H11">
        <v>9.9000003020963209E+37</v>
      </c>
      <c r="J11" s="2">
        <f>TREND(Calibration!$A$2:$A$4,Calibration!$B$2:$B$4,C11)</f>
        <v>416.07898784967284</v>
      </c>
      <c r="K11" s="2">
        <f>TREND(Calibration!$A$2:$A$4,Calibration!$C$2:$C$4,E11)</f>
        <v>581.01813982539693</v>
      </c>
      <c r="L11" s="2">
        <f>TREND(Calibration!$A$2:$A$4,Calibration!$D$2:$D$4,G11)</f>
        <v>570.18032729702429</v>
      </c>
    </row>
    <row r="12" spans="1:14" x14ac:dyDescent="0.25">
      <c r="A12">
        <v>50078</v>
      </c>
      <c r="B12">
        <v>14.36900043</v>
      </c>
      <c r="C12">
        <v>0.6038</v>
      </c>
      <c r="D12">
        <v>742.77301024999997</v>
      </c>
      <c r="E12">
        <v>1.5240000499999999</v>
      </c>
      <c r="F12">
        <v>1256.4029541</v>
      </c>
      <c r="G12">
        <v>1.4823999400000001</v>
      </c>
      <c r="H12">
        <v>1321.14001465</v>
      </c>
      <c r="J12" s="2">
        <f>TREND(Calibration!$A$2:$A$4,Calibration!$B$2:$B$4,C12)</f>
        <v>417.44848113717097</v>
      </c>
      <c r="K12" s="2">
        <f>TREND(Calibration!$A$2:$A$4,Calibration!$C$2:$C$4,E12)</f>
        <v>595.77148971702422</v>
      </c>
      <c r="L12" s="2">
        <f>TREND(Calibration!$A$2:$A$4,Calibration!$D$2:$D$4,G12)</f>
        <v>570.18032729702429</v>
      </c>
    </row>
    <row r="13" spans="1:14" x14ac:dyDescent="0.25">
      <c r="A13">
        <v>55078</v>
      </c>
      <c r="B13">
        <v>14.49199963</v>
      </c>
      <c r="C13">
        <v>0.61400001999999998</v>
      </c>
      <c r="D13">
        <v>974.28002930000002</v>
      </c>
      <c r="E13">
        <v>1.54449999</v>
      </c>
      <c r="F13">
        <v>1053.0460205100001</v>
      </c>
      <c r="G13">
        <v>1.4839999699999999</v>
      </c>
      <c r="H13">
        <v>1221.4470214800001</v>
      </c>
      <c r="J13" s="2">
        <f>TREND(Calibration!$A$2:$A$4,Calibration!$B$2:$B$4,C13)</f>
        <v>423.7979336043627</v>
      </c>
      <c r="K13" s="2">
        <f>TREND(Calibration!$A$2:$A$4,Calibration!$C$2:$C$4,E13)</f>
        <v>604.01243536192646</v>
      </c>
      <c r="L13" s="2">
        <f>TREND(Calibration!$A$2:$A$4,Calibration!$D$2:$D$4,G13)</f>
        <v>570.83793945269872</v>
      </c>
    </row>
    <row r="14" spans="1:14" x14ac:dyDescent="0.25">
      <c r="A14">
        <v>60079</v>
      </c>
      <c r="B14">
        <v>14.53100014</v>
      </c>
      <c r="C14">
        <v>0.60159998999999997</v>
      </c>
      <c r="D14">
        <v>9.9000003020963209E+37</v>
      </c>
      <c r="E14">
        <v>1.5224000200000001</v>
      </c>
      <c r="F14">
        <v>546.25402831999997</v>
      </c>
      <c r="G14">
        <v>1.4780999399999999</v>
      </c>
      <c r="H14">
        <v>9.9000003020963209E+37</v>
      </c>
      <c r="J14" s="2">
        <f>TREND(Calibration!$A$2:$A$4,Calibration!$B$2:$B$4,C14)</f>
        <v>416.07898784967284</v>
      </c>
      <c r="K14" s="2">
        <f>TREND(Calibration!$A$2:$A$4,Calibration!$C$2:$C$4,E14)</f>
        <v>595.12828001688797</v>
      </c>
      <c r="L14" s="2">
        <f>TREND(Calibration!$A$2:$A$4,Calibration!$D$2:$D$4,G14)</f>
        <v>568.41302776551538</v>
      </c>
    </row>
    <row r="15" spans="1:14" x14ac:dyDescent="0.25">
      <c r="A15">
        <v>65079</v>
      </c>
      <c r="B15">
        <v>14.51500034</v>
      </c>
      <c r="C15">
        <v>0.60110003000000001</v>
      </c>
      <c r="D15">
        <v>966.80700683999999</v>
      </c>
      <c r="E15">
        <v>1.4602999699999999</v>
      </c>
      <c r="F15">
        <v>531.03399658000001</v>
      </c>
      <c r="G15">
        <v>1.4813000000000001</v>
      </c>
      <c r="H15">
        <v>9.9000003020963209E+37</v>
      </c>
      <c r="J15" s="2">
        <f>TREND(Calibration!$A$2:$A$4,Calibration!$B$2:$B$4,C15)</f>
        <v>415.76776568976561</v>
      </c>
      <c r="K15" s="2">
        <f>TREND(Calibration!$A$2:$A$4,Calibration!$C$2:$C$4,E15)</f>
        <v>570.16415150745286</v>
      </c>
      <c r="L15" s="2">
        <f>TREND(Calibration!$A$2:$A$4,Calibration!$D$2:$D$4,G15)</f>
        <v>569.72825207686435</v>
      </c>
    </row>
    <row r="16" spans="1:14" x14ac:dyDescent="0.25">
      <c r="A16">
        <v>70081</v>
      </c>
      <c r="B16">
        <v>14.40799999</v>
      </c>
      <c r="C16">
        <v>0.59939998000000005</v>
      </c>
      <c r="D16">
        <v>944.07800293000003</v>
      </c>
      <c r="E16">
        <v>1.5255999600000001</v>
      </c>
      <c r="F16">
        <v>470.08700562000001</v>
      </c>
      <c r="G16">
        <v>1.4830000400000001</v>
      </c>
      <c r="H16">
        <v>9.9000003020963209E+37</v>
      </c>
      <c r="J16" s="2">
        <f>TREND(Calibration!$A$2:$A$4,Calibration!$B$2:$B$4,C16)</f>
        <v>414.70949456217483</v>
      </c>
      <c r="K16" s="2">
        <f>TREND(Calibration!$A$2:$A$4,Calibration!$C$2:$C$4,E16)</f>
        <v>596.41465117733765</v>
      </c>
      <c r="L16" s="2">
        <f>TREND(Calibration!$A$2:$A$4,Calibration!$D$2:$D$4,G16)</f>
        <v>570.42696833164257</v>
      </c>
    </row>
    <row r="17" spans="1:12" x14ac:dyDescent="0.25">
      <c r="A17">
        <v>75081</v>
      </c>
      <c r="B17">
        <v>14.222999570000001</v>
      </c>
      <c r="C17">
        <v>0.60210001000000002</v>
      </c>
      <c r="D17">
        <v>1335.44104004</v>
      </c>
      <c r="E17">
        <v>1.4943000099999999</v>
      </c>
      <c r="F17">
        <v>196.83599853999999</v>
      </c>
      <c r="G17">
        <v>1.4839999699999999</v>
      </c>
      <c r="H17">
        <v>9.9000003020963209E+37</v>
      </c>
      <c r="J17" s="2">
        <f>TREND(Calibration!$A$2:$A$4,Calibration!$B$2:$B$4,C17)</f>
        <v>416.39024735922732</v>
      </c>
      <c r="K17" s="2">
        <f>TREND(Calibration!$A$2:$A$4,Calibration!$C$2:$C$4,E17)</f>
        <v>583.83211744123116</v>
      </c>
      <c r="L17" s="2">
        <f>TREND(Calibration!$A$2:$A$4,Calibration!$D$2:$D$4,G17)</f>
        <v>570.83793945269872</v>
      </c>
    </row>
    <row r="18" spans="1:12" x14ac:dyDescent="0.25">
      <c r="A18">
        <v>80080</v>
      </c>
      <c r="B18">
        <v>14.071000099999999</v>
      </c>
      <c r="C18">
        <v>0.59130000999999999</v>
      </c>
      <c r="D18">
        <v>1066.8680419899999</v>
      </c>
      <c r="E18">
        <v>1.47969997</v>
      </c>
      <c r="F18">
        <v>477.67898559999998</v>
      </c>
      <c r="G18">
        <v>1.47969997</v>
      </c>
      <c r="H18">
        <v>9.9000003020963209E+37</v>
      </c>
      <c r="J18" s="2">
        <f>TREND(Calibration!$A$2:$A$4,Calibration!$B$2:$B$4,C18)</f>
        <v>409.6673108703115</v>
      </c>
      <c r="K18" s="2">
        <f>TREND(Calibration!$A$2:$A$4,Calibration!$C$2:$C$4,E18)</f>
        <v>577.96292289464247</v>
      </c>
      <c r="L18" s="2">
        <f>TREND(Calibration!$A$2:$A$4,Calibration!$D$2:$D$4,G18)</f>
        <v>569.07063992118981</v>
      </c>
    </row>
    <row r="19" spans="1:12" x14ac:dyDescent="0.25">
      <c r="A19">
        <v>85080</v>
      </c>
      <c r="B19">
        <v>13.95400047</v>
      </c>
      <c r="C19">
        <v>0.59130000999999999</v>
      </c>
      <c r="D19">
        <v>847.74102783000001</v>
      </c>
      <c r="E19">
        <v>1.54130006</v>
      </c>
      <c r="F19">
        <v>506.85299683</v>
      </c>
      <c r="G19">
        <v>1.4813000000000001</v>
      </c>
      <c r="H19">
        <v>9.9000003020963209E+37</v>
      </c>
      <c r="J19" s="2">
        <f>TREND(Calibration!$A$2:$A$4,Calibration!$B$2:$B$4,C19)</f>
        <v>409.6673108703115</v>
      </c>
      <c r="K19" s="2">
        <f>TREND(Calibration!$A$2:$A$4,Calibration!$C$2:$C$4,E19)</f>
        <v>602.72606822146201</v>
      </c>
      <c r="L19" s="2">
        <f>TREND(Calibration!$A$2:$A$4,Calibration!$D$2:$D$4,G19)</f>
        <v>569.72825207686435</v>
      </c>
    </row>
    <row r="20" spans="1:12" x14ac:dyDescent="0.25">
      <c r="A20">
        <v>90081</v>
      </c>
      <c r="B20">
        <v>13.92199993</v>
      </c>
      <c r="C20">
        <v>0.59619999000000001</v>
      </c>
      <c r="D20">
        <v>1151.23706055</v>
      </c>
      <c r="E20">
        <v>1.5240000499999999</v>
      </c>
      <c r="F20">
        <v>465.40200806000001</v>
      </c>
      <c r="G20">
        <v>1.48459995</v>
      </c>
      <c r="H20">
        <v>9.9000003020963209E+37</v>
      </c>
      <c r="J20" s="2">
        <f>TREND(Calibration!$A$2:$A$4,Calibration!$B$2:$B$4,C20)</f>
        <v>412.71751960521499</v>
      </c>
      <c r="K20" s="2">
        <f>TREND(Calibration!$A$2:$A$4,Calibration!$C$2:$C$4,E20)</f>
        <v>595.77148971702422</v>
      </c>
      <c r="L20" s="2">
        <f>TREND(Calibration!$A$2:$A$4,Calibration!$D$2:$D$4,G20)</f>
        <v>571.08453116733006</v>
      </c>
    </row>
    <row r="21" spans="1:12" x14ac:dyDescent="0.25">
      <c r="A21">
        <v>95080</v>
      </c>
      <c r="B21">
        <v>14.059000019999999</v>
      </c>
      <c r="C21">
        <v>0.59079999000000005</v>
      </c>
      <c r="D21">
        <v>1194.4890136700001</v>
      </c>
      <c r="E21">
        <v>1.5704</v>
      </c>
      <c r="F21">
        <v>650.53900146000001</v>
      </c>
      <c r="G21">
        <v>1.4830000400000001</v>
      </c>
      <c r="H21">
        <v>9.9000003020963209E+37</v>
      </c>
      <c r="J21" s="2">
        <f>TREND(Calibration!$A$2:$A$4,Calibration!$B$2:$B$4,C21)</f>
        <v>409.35605136075714</v>
      </c>
      <c r="K21" s="2">
        <f>TREND(Calibration!$A$2:$A$4,Calibration!$C$2:$C$4,E21)</f>
        <v>614.42420118233485</v>
      </c>
      <c r="L21" s="2">
        <f>TREND(Calibration!$A$2:$A$4,Calibration!$D$2:$D$4,G21)</f>
        <v>570.42696833164257</v>
      </c>
    </row>
    <row r="22" spans="1:12" x14ac:dyDescent="0.25">
      <c r="A22">
        <v>100080</v>
      </c>
      <c r="B22">
        <v>14.230999949999999</v>
      </c>
      <c r="C22">
        <v>0.58810001999999995</v>
      </c>
      <c r="D22">
        <v>980.91302489999998</v>
      </c>
      <c r="E22">
        <v>1.6309000300000001</v>
      </c>
      <c r="F22">
        <v>734.35998534999999</v>
      </c>
      <c r="G22">
        <v>1.4830000400000001</v>
      </c>
      <c r="H22">
        <v>9.9000003020963209E+37</v>
      </c>
      <c r="J22" s="2">
        <f>TREND(Calibration!$A$2:$A$4,Calibration!$B$2:$B$4,C22)</f>
        <v>407.67533591335172</v>
      </c>
      <c r="K22" s="2">
        <f>TREND(Calibration!$A$2:$A$4,Calibration!$C$2:$C$4,E22)</f>
        <v>638.74512401161883</v>
      </c>
      <c r="L22" s="2">
        <f>TREND(Calibration!$A$2:$A$4,Calibration!$D$2:$D$4,G22)</f>
        <v>570.42696833164257</v>
      </c>
    </row>
    <row r="23" spans="1:12" x14ac:dyDescent="0.25">
      <c r="A23">
        <v>105082</v>
      </c>
      <c r="B23">
        <v>14.44200039</v>
      </c>
      <c r="C23">
        <v>0.60540002999999998</v>
      </c>
      <c r="D23">
        <v>559.91998291000004</v>
      </c>
      <c r="E23">
        <v>1.50940001</v>
      </c>
      <c r="F23">
        <v>1094.1440429700001</v>
      </c>
      <c r="G23">
        <v>1.48730004</v>
      </c>
      <c r="H23">
        <v>9.9000003020963209E+37</v>
      </c>
      <c r="J23" s="2">
        <f>TREND(Calibration!$A$2:$A$4,Calibration!$B$2:$B$4,C23)</f>
        <v>418.44449040294501</v>
      </c>
      <c r="K23" s="2">
        <f>TREND(Calibration!$A$2:$A$4,Calibration!$C$2:$C$4,E23)</f>
        <v>589.90229517043542</v>
      </c>
      <c r="L23" s="2">
        <f>TREND(Calibration!$A$2:$A$4,Calibration!$D$2:$D$4,G23)</f>
        <v>572.19426786315148</v>
      </c>
    </row>
    <row r="24" spans="1:12" x14ac:dyDescent="0.25">
      <c r="A24">
        <v>110081</v>
      </c>
      <c r="B24">
        <v>14.53299999</v>
      </c>
      <c r="C24">
        <v>0.61080003000000005</v>
      </c>
      <c r="D24">
        <v>9.9000003020963209E+37</v>
      </c>
      <c r="E24">
        <v>1.5822999499999999</v>
      </c>
      <c r="F24">
        <v>1171.79199219</v>
      </c>
      <c r="G24">
        <v>1.4835</v>
      </c>
      <c r="H24">
        <v>9.9000003020963209E+37</v>
      </c>
      <c r="J24" s="2">
        <f>TREND(Calibration!$A$2:$A$4,Calibration!$B$2:$B$4,C24)</f>
        <v>421.80595864740297</v>
      </c>
      <c r="K24" s="2">
        <f>TREND(Calibration!$A$2:$A$4,Calibration!$C$2:$C$4,E24)</f>
        <v>619.20796353125161</v>
      </c>
      <c r="L24" s="2">
        <f>TREND(Calibration!$A$2:$A$4,Calibration!$D$2:$D$4,G24)</f>
        <v>570.63245183717117</v>
      </c>
    </row>
    <row r="25" spans="1:12" x14ac:dyDescent="0.25">
      <c r="A25">
        <v>115082</v>
      </c>
      <c r="B25">
        <v>14.52000046</v>
      </c>
      <c r="C25">
        <v>0.61189996999999996</v>
      </c>
      <c r="D25">
        <v>1124.6619873</v>
      </c>
      <c r="E25">
        <v>1.7719000600000001</v>
      </c>
      <c r="F25">
        <v>9.9000003020963209E+37</v>
      </c>
      <c r="G25">
        <v>1.4823999400000001</v>
      </c>
      <c r="H25">
        <v>9.9000003020963209E+37</v>
      </c>
      <c r="J25" s="2">
        <f>TREND(Calibration!$A$2:$A$4,Calibration!$B$2:$B$4,C25)</f>
        <v>422.49066482903419</v>
      </c>
      <c r="K25" s="2">
        <f>TREND(Calibration!$A$2:$A$4,Calibration!$C$2:$C$4,E25)</f>
        <v>695.42692811248821</v>
      </c>
      <c r="L25" s="2">
        <f>TREND(Calibration!$A$2:$A$4,Calibration!$D$2:$D$4,G25)</f>
        <v>570.18032729702429</v>
      </c>
    </row>
    <row r="26" spans="1:12" x14ac:dyDescent="0.25">
      <c r="A26">
        <v>120082</v>
      </c>
      <c r="B26">
        <v>14.494999890000001</v>
      </c>
      <c r="C26">
        <v>0.60650002999999997</v>
      </c>
      <c r="D26">
        <v>701.60797118999994</v>
      </c>
      <c r="E26">
        <v>1.5801999600000001</v>
      </c>
      <c r="F26">
        <v>9.9000003020963209E+37</v>
      </c>
      <c r="G26">
        <v>1.4770000000000001</v>
      </c>
      <c r="H26">
        <v>9.9000003020963209E+37</v>
      </c>
      <c r="J26" s="2">
        <f>TREND(Calibration!$A$2:$A$4,Calibration!$B$2:$B$4,C26)</f>
        <v>419.12923393422346</v>
      </c>
      <c r="K26" s="2">
        <f>TREND(Calibration!$A$2:$A$4,Calibration!$C$2:$C$4,E26)</f>
        <v>618.36377064849989</v>
      </c>
      <c r="L26" s="2">
        <f>TREND(Calibration!$A$2:$A$4,Calibration!$D$2:$D$4,G26)</f>
        <v>567.96095254535544</v>
      </c>
    </row>
    <row r="27" spans="1:12" x14ac:dyDescent="0.25">
      <c r="A27">
        <v>125082</v>
      </c>
      <c r="B27">
        <v>14.430999760000001</v>
      </c>
      <c r="C27">
        <v>0.61400001999999998</v>
      </c>
      <c r="D27">
        <v>723.04199218999997</v>
      </c>
      <c r="E27">
        <v>1.81449997</v>
      </c>
      <c r="F27">
        <v>9.9000003020963209E+37</v>
      </c>
      <c r="G27">
        <v>1.4808000299999999</v>
      </c>
      <c r="H27">
        <v>1298.41796875</v>
      </c>
      <c r="J27" s="2">
        <f>TREND(Calibration!$A$2:$A$4,Calibration!$B$2:$B$4,C27)</f>
        <v>423.7979336043627</v>
      </c>
      <c r="K27" s="2">
        <f>TREND(Calibration!$A$2:$A$4,Calibration!$C$2:$C$4,E27)</f>
        <v>712.55202910242883</v>
      </c>
      <c r="L27" s="2">
        <f>TREND(Calibration!$A$2:$A$4,Calibration!$D$2:$D$4,G27)</f>
        <v>569.52276446133669</v>
      </c>
    </row>
    <row r="28" spans="1:12" x14ac:dyDescent="0.25">
      <c r="A28">
        <v>130083</v>
      </c>
      <c r="B28">
        <v>14.32299995</v>
      </c>
      <c r="C28">
        <v>0.61019999000000003</v>
      </c>
      <c r="D28">
        <v>832.22900390999996</v>
      </c>
      <c r="E28">
        <v>2.1703999</v>
      </c>
      <c r="F28">
        <v>9.9000003020963209E+37</v>
      </c>
      <c r="G28">
        <v>1.47860003</v>
      </c>
      <c r="H28">
        <v>9.9000003020963209E+37</v>
      </c>
      <c r="J28" s="2">
        <f>TREND(Calibration!$A$2:$A$4,Calibration!$B$2:$B$4,C28)</f>
        <v>421.43243727603175</v>
      </c>
      <c r="K28" s="2">
        <f>TREND(Calibration!$A$2:$A$4,Calibration!$C$2:$C$4,E28)</f>
        <v>855.62327605019982</v>
      </c>
      <c r="L28" s="2">
        <f>TREND(Calibration!$A$2:$A$4,Calibration!$D$2:$D$4,G28)</f>
        <v>568.61856470102987</v>
      </c>
    </row>
    <row r="29" spans="1:12" x14ac:dyDescent="0.25">
      <c r="A29">
        <v>135082</v>
      </c>
      <c r="B29">
        <v>14.23700047</v>
      </c>
      <c r="C29">
        <v>0.61129999000000002</v>
      </c>
      <c r="D29">
        <v>893.80700683999999</v>
      </c>
      <c r="E29">
        <v>2.36430001</v>
      </c>
      <c r="F29">
        <v>9.9000003020963209E+37</v>
      </c>
      <c r="G29">
        <v>1.47860003</v>
      </c>
      <c r="H29">
        <v>1355.75097656</v>
      </c>
      <c r="J29" s="2">
        <f>TREND(Calibration!$A$2:$A$4,Calibration!$B$2:$B$4,C29)</f>
        <v>422.11718080731021</v>
      </c>
      <c r="K29" s="2">
        <f>TREND(Calibration!$A$2:$A$4,Calibration!$C$2:$C$4,E29)</f>
        <v>933.57083428942155</v>
      </c>
      <c r="L29" s="2">
        <f>TREND(Calibration!$A$2:$A$4,Calibration!$D$2:$D$4,G29)</f>
        <v>568.61856470102987</v>
      </c>
    </row>
    <row r="30" spans="1:12" x14ac:dyDescent="0.25">
      <c r="A30">
        <v>140082</v>
      </c>
      <c r="B30">
        <v>14.196000099999999</v>
      </c>
      <c r="C30">
        <v>0.60270000000000001</v>
      </c>
      <c r="D30">
        <v>1142.1920166</v>
      </c>
      <c r="E30">
        <v>2.0936999300000001</v>
      </c>
      <c r="F30">
        <v>848.94396973000005</v>
      </c>
      <c r="G30">
        <v>1.47920001</v>
      </c>
      <c r="H30">
        <v>9.9000003020963209E+37</v>
      </c>
      <c r="J30" s="2">
        <f>TREND(Calibration!$A$2:$A$4,Calibration!$B$2:$B$4,C30)</f>
        <v>416.76373760589252</v>
      </c>
      <c r="K30" s="2">
        <f>TREND(Calibration!$A$2:$A$4,Calibration!$C$2:$C$4,E30)</f>
        <v>824.79000123399908</v>
      </c>
      <c r="L30" s="2">
        <f>TREND(Calibration!$A$2:$A$4,Calibration!$D$2:$D$4,G30)</f>
        <v>568.8651564156612</v>
      </c>
    </row>
    <row r="31" spans="1:12" x14ac:dyDescent="0.25">
      <c r="A31">
        <v>145083</v>
      </c>
      <c r="B31">
        <v>14.274000170000001</v>
      </c>
      <c r="C31">
        <v>0.60320001999999995</v>
      </c>
      <c r="D31">
        <v>1146.31799316</v>
      </c>
      <c r="E31">
        <v>2.2070999100000002</v>
      </c>
      <c r="F31">
        <v>701.95001220999995</v>
      </c>
      <c r="G31">
        <v>1.4780999399999999</v>
      </c>
      <c r="H31">
        <v>9.9000003020963209E+37</v>
      </c>
      <c r="J31" s="2">
        <f>TREND(Calibration!$A$2:$A$4,Calibration!$B$2:$B$4,C31)</f>
        <v>417.07499711544688</v>
      </c>
      <c r="K31" s="2">
        <f>TREND(Calibration!$A$2:$A$4,Calibration!$C$2:$C$4,E31)</f>
        <v>870.37662594182711</v>
      </c>
      <c r="L31" s="2">
        <f>TREND(Calibration!$A$2:$A$4,Calibration!$D$2:$D$4,G31)</f>
        <v>568.41302776551538</v>
      </c>
    </row>
    <row r="32" spans="1:12" x14ac:dyDescent="0.25">
      <c r="A32">
        <v>150082</v>
      </c>
      <c r="B32">
        <v>14.368000029999999</v>
      </c>
      <c r="C32">
        <v>0.60430002000000005</v>
      </c>
      <c r="D32">
        <v>884.45800781000003</v>
      </c>
      <c r="E32">
        <v>1.5552999999999999</v>
      </c>
      <c r="F32">
        <v>362.68600464000002</v>
      </c>
      <c r="G32">
        <v>1.47920001</v>
      </c>
      <c r="H32">
        <v>9.9000003020963209E+37</v>
      </c>
      <c r="J32" s="2">
        <f>TREND(Calibration!$A$2:$A$4,Calibration!$B$2:$B$4,C32)</f>
        <v>417.75974064672545</v>
      </c>
      <c r="K32" s="2">
        <f>TREND(Calibration!$A$2:$A$4,Calibration!$C$2:$C$4,E32)</f>
        <v>608.35402345313059</v>
      </c>
      <c r="L32" s="2">
        <f>TREND(Calibration!$A$2:$A$4,Calibration!$D$2:$D$4,G32)</f>
        <v>568.8651564156612</v>
      </c>
    </row>
    <row r="33" spans="1:12" x14ac:dyDescent="0.25">
      <c r="A33">
        <v>155083</v>
      </c>
      <c r="B33">
        <v>14.527000429999999</v>
      </c>
      <c r="C33">
        <v>0.61940002000000005</v>
      </c>
      <c r="D33">
        <v>642.75201416000004</v>
      </c>
      <c r="E33">
        <v>1.6066000499999999</v>
      </c>
      <c r="F33">
        <v>831.48797606999995</v>
      </c>
      <c r="G33">
        <v>1.47860003</v>
      </c>
      <c r="H33">
        <v>9.9000003020963209E+37</v>
      </c>
      <c r="J33" s="2">
        <f>TREND(Calibration!$A$2:$A$4,Calibration!$B$2:$B$4,C33)</f>
        <v>427.15940184882061</v>
      </c>
      <c r="K33" s="2">
        <f>TREND(Calibration!$A$2:$A$4,Calibration!$C$2:$C$4,E33)</f>
        <v>628.97656789134669</v>
      </c>
      <c r="L33" s="2">
        <f>TREND(Calibration!$A$2:$A$4,Calibration!$D$2:$D$4,G33)</f>
        <v>568.61856470102987</v>
      </c>
    </row>
    <row r="34" spans="1:12" x14ac:dyDescent="0.25">
      <c r="A34">
        <v>160082</v>
      </c>
      <c r="B34">
        <v>14.56299973</v>
      </c>
      <c r="C34">
        <v>0.61019999000000003</v>
      </c>
      <c r="D34">
        <v>9.9000003020963209E+37</v>
      </c>
      <c r="E34">
        <v>1.4694999500000001</v>
      </c>
      <c r="F34">
        <v>811.73797606999995</v>
      </c>
      <c r="G34">
        <v>1.4808000299999999</v>
      </c>
      <c r="H34">
        <v>9.9000003020963209E+37</v>
      </c>
      <c r="J34" s="2">
        <f>TREND(Calibration!$A$2:$A$4,Calibration!$B$2:$B$4,C34)</f>
        <v>421.43243727603175</v>
      </c>
      <c r="K34" s="2">
        <f>TREND(Calibration!$A$2:$A$4,Calibration!$C$2:$C$4,E34)</f>
        <v>573.86252989852085</v>
      </c>
      <c r="L34" s="2">
        <f>TREND(Calibration!$A$2:$A$4,Calibration!$D$2:$D$4,G34)</f>
        <v>569.52276446133669</v>
      </c>
    </row>
    <row r="35" spans="1:12" x14ac:dyDescent="0.25">
      <c r="A35">
        <v>165084</v>
      </c>
      <c r="B35">
        <v>14.510999679999999</v>
      </c>
      <c r="C35">
        <v>0.59619999000000001</v>
      </c>
      <c r="D35">
        <v>819.34002685999997</v>
      </c>
      <c r="E35">
        <v>1.4337999800000001</v>
      </c>
      <c r="F35">
        <v>868.99298095999995</v>
      </c>
      <c r="G35">
        <v>1.4818999799999999</v>
      </c>
      <c r="H35">
        <v>9.9000003020963209E+37</v>
      </c>
      <c r="J35" s="2">
        <f>TREND(Calibration!$A$2:$A$4,Calibration!$B$2:$B$4,C35)</f>
        <v>412.71751960521499</v>
      </c>
      <c r="K35" s="2">
        <f>TREND(Calibration!$A$2:$A$4,Calibration!$C$2:$C$4,E35)</f>
        <v>559.5111946119473</v>
      </c>
      <c r="L35" s="2">
        <f>TREND(Calibration!$A$2:$A$4,Calibration!$D$2:$D$4,G35)</f>
        <v>569.97484379149557</v>
      </c>
    </row>
    <row r="36" spans="1:12" x14ac:dyDescent="0.25">
      <c r="A36">
        <v>170087</v>
      </c>
      <c r="B36">
        <v>14.40400028</v>
      </c>
      <c r="C36">
        <v>0.59780001999999999</v>
      </c>
      <c r="D36">
        <v>634.54699706999997</v>
      </c>
      <c r="E36">
        <v>1.4645999700000001</v>
      </c>
      <c r="F36">
        <v>1181.54296875</v>
      </c>
      <c r="G36">
        <v>1.4818999799999999</v>
      </c>
      <c r="H36">
        <v>9.9000003020963209E+37</v>
      </c>
      <c r="J36" s="2">
        <f>TREND(Calibration!$A$2:$A$4,Calibration!$B$2:$B$4,C36)</f>
        <v>413.71352887098902</v>
      </c>
      <c r="K36" s="2">
        <f>TREND(Calibration!$A$2:$A$4,Calibration!$C$2:$C$4,E36)</f>
        <v>571.89274516543821</v>
      </c>
      <c r="L36" s="2">
        <f>TREND(Calibration!$A$2:$A$4,Calibration!$D$2:$D$4,G36)</f>
        <v>569.97484379149557</v>
      </c>
    </row>
    <row r="37" spans="1:12" x14ac:dyDescent="0.25">
      <c r="A37">
        <v>175087</v>
      </c>
      <c r="B37">
        <v>14.27999973</v>
      </c>
      <c r="C37">
        <v>0.60479998999999995</v>
      </c>
      <c r="D37">
        <v>997.74902343999997</v>
      </c>
      <c r="E37">
        <v>1.47049999</v>
      </c>
      <c r="F37">
        <v>945.30499268000005</v>
      </c>
      <c r="G37">
        <v>1.47969997</v>
      </c>
      <c r="H37">
        <v>9.9000003020963209E+37</v>
      </c>
      <c r="J37" s="2">
        <f>TREND(Calibration!$A$2:$A$4,Calibration!$B$2:$B$4,C37)</f>
        <v>418.07096903157378</v>
      </c>
      <c r="K37" s="2">
        <f>TREND(Calibration!$A$2:$A$4,Calibration!$C$2:$C$4,E37)</f>
        <v>574.2645445035746</v>
      </c>
      <c r="L37" s="2">
        <f>TREND(Calibration!$A$2:$A$4,Calibration!$D$2:$D$4,G37)</f>
        <v>569.07063992118981</v>
      </c>
    </row>
    <row r="38" spans="1:12" x14ac:dyDescent="0.25">
      <c r="A38">
        <v>180084</v>
      </c>
      <c r="B38">
        <v>14.175999640000001</v>
      </c>
      <c r="C38">
        <v>0.60699999000000004</v>
      </c>
      <c r="D38">
        <v>1079.08105469</v>
      </c>
      <c r="E38">
        <v>1.4602999699999999</v>
      </c>
      <c r="F38">
        <v>877.04602050999995</v>
      </c>
      <c r="G38">
        <v>1.4775999799999999</v>
      </c>
      <c r="H38">
        <v>9.9000003020963209E+37</v>
      </c>
      <c r="J38" s="2">
        <f>TREND(Calibration!$A$2:$A$4,Calibration!$B$2:$B$4,C38)</f>
        <v>419.44045609413075</v>
      </c>
      <c r="K38" s="2">
        <f>TREND(Calibration!$A$2:$A$4,Calibration!$C$2:$C$4,E38)</f>
        <v>570.16415150745286</v>
      </c>
      <c r="L38" s="2">
        <f>TREND(Calibration!$A$2:$A$4,Calibration!$D$2:$D$4,G38)</f>
        <v>568.20754425998666</v>
      </c>
    </row>
    <row r="39" spans="1:12" x14ac:dyDescent="0.25">
      <c r="A39">
        <v>185084</v>
      </c>
      <c r="B39">
        <v>14.114999770000001</v>
      </c>
      <c r="C39">
        <v>0.59939998000000005</v>
      </c>
      <c r="D39">
        <v>1152.3530273399999</v>
      </c>
      <c r="E39">
        <v>1.6439000399999999</v>
      </c>
      <c r="F39">
        <v>1068.1169433600001</v>
      </c>
      <c r="G39">
        <v>1.48029995</v>
      </c>
      <c r="H39">
        <v>9.9000003020963209E+37</v>
      </c>
      <c r="J39" s="2">
        <f>TREND(Calibration!$A$2:$A$4,Calibration!$B$2:$B$4,C39)</f>
        <v>414.70949456217483</v>
      </c>
      <c r="K39" s="2">
        <f>TREND(Calibration!$A$2:$A$4,Calibration!$C$2:$C$4,E39)</f>
        <v>643.97110885807115</v>
      </c>
      <c r="L39" s="2">
        <f>TREND(Calibration!$A$2:$A$4,Calibration!$D$2:$D$4,G39)</f>
        <v>569.31723163582114</v>
      </c>
    </row>
    <row r="40" spans="1:12" x14ac:dyDescent="0.25">
      <c r="A40">
        <v>190087</v>
      </c>
      <c r="B40">
        <v>14.036999700000001</v>
      </c>
      <c r="C40">
        <v>0.59350002000000002</v>
      </c>
      <c r="D40">
        <v>9.9000003020963209E+37</v>
      </c>
      <c r="E40">
        <v>1.5575000000000001</v>
      </c>
      <c r="F40">
        <v>406.32699585</v>
      </c>
      <c r="G40">
        <v>1.4770000000000001</v>
      </c>
      <c r="H40">
        <v>9.9000003020963209E+37</v>
      </c>
      <c r="J40" s="2">
        <f>TREND(Calibration!$A$2:$A$4,Calibration!$B$2:$B$4,C40)</f>
        <v>411.03680415780963</v>
      </c>
      <c r="K40" s="2">
        <f>TREND(Calibration!$A$2:$A$4,Calibration!$C$2:$C$4,E40)</f>
        <v>609.2384202083789</v>
      </c>
      <c r="L40" s="2">
        <f>TREND(Calibration!$A$2:$A$4,Calibration!$D$2:$D$4,G40)</f>
        <v>567.96095254535544</v>
      </c>
    </row>
    <row r="41" spans="1:12" x14ac:dyDescent="0.25">
      <c r="A41">
        <v>195084</v>
      </c>
      <c r="B41">
        <v>14.1079998</v>
      </c>
      <c r="C41">
        <v>0.59570003000000005</v>
      </c>
      <c r="D41">
        <v>918.23901366999996</v>
      </c>
      <c r="E41">
        <v>1.5822999499999999</v>
      </c>
      <c r="F41">
        <v>591.87097168000003</v>
      </c>
      <c r="G41">
        <v>1.4839999699999999</v>
      </c>
      <c r="H41">
        <v>9.9000003020963209E+37</v>
      </c>
      <c r="J41" s="2">
        <f>TREND(Calibration!$A$2:$A$4,Calibration!$B$2:$B$4,C41)</f>
        <v>412.40629744530776</v>
      </c>
      <c r="K41" s="2">
        <f>TREND(Calibration!$A$2:$A$4,Calibration!$C$2:$C$4,E41)</f>
        <v>619.20796353125161</v>
      </c>
      <c r="L41" s="2">
        <f>TREND(Calibration!$A$2:$A$4,Calibration!$D$2:$D$4,G41)</f>
        <v>570.83793945269872</v>
      </c>
    </row>
    <row r="42" spans="1:12" x14ac:dyDescent="0.25">
      <c r="A42">
        <v>200084</v>
      </c>
      <c r="B42">
        <v>14.34500027</v>
      </c>
      <c r="C42">
        <v>0.60159998999999997</v>
      </c>
      <c r="D42">
        <v>587.43798828000001</v>
      </c>
      <c r="E42">
        <v>1.47490001</v>
      </c>
      <c r="F42">
        <v>930.77001953000001</v>
      </c>
      <c r="G42">
        <v>1.4770000000000001</v>
      </c>
      <c r="H42">
        <v>1274.73400879</v>
      </c>
      <c r="J42" s="2">
        <f>TREND(Calibration!$A$2:$A$4,Calibration!$B$2:$B$4,C42)</f>
        <v>416.07898784967284</v>
      </c>
      <c r="K42" s="2">
        <f>TREND(Calibration!$A$2:$A$4,Calibration!$C$2:$C$4,E42)</f>
        <v>576.03334605404177</v>
      </c>
      <c r="L42" s="2">
        <f>TREND(Calibration!$A$2:$A$4,Calibration!$D$2:$D$4,G42)</f>
        <v>567.96095254535544</v>
      </c>
    </row>
    <row r="43" spans="1:12" x14ac:dyDescent="0.25">
      <c r="A43">
        <v>205084</v>
      </c>
      <c r="B43">
        <v>14.480999949999999</v>
      </c>
      <c r="C43">
        <v>0.59890001999999998</v>
      </c>
      <c r="D43">
        <v>967.39697265999996</v>
      </c>
      <c r="E43">
        <v>1.4694999500000001</v>
      </c>
      <c r="F43">
        <v>707.45202637</v>
      </c>
      <c r="G43">
        <v>1.47109997</v>
      </c>
      <c r="H43">
        <v>9.9000003020963209E+37</v>
      </c>
      <c r="J43" s="2">
        <f>TREND(Calibration!$A$2:$A$4,Calibration!$B$2:$B$4,C43)</f>
        <v>414.39827240226748</v>
      </c>
      <c r="K43" s="2">
        <f>TREND(Calibration!$A$2:$A$4,Calibration!$C$2:$C$4,E43)</f>
        <v>573.86252989852085</v>
      </c>
      <c r="L43" s="2">
        <f>TREND(Calibration!$A$2:$A$4,Calibration!$D$2:$D$4,G43)</f>
        <v>565.5360408581721</v>
      </c>
    </row>
    <row r="44" spans="1:12" x14ac:dyDescent="0.25">
      <c r="A44">
        <v>210084</v>
      </c>
      <c r="B44">
        <v>14.569000239999999</v>
      </c>
      <c r="C44">
        <v>0.60270000000000001</v>
      </c>
      <c r="D44">
        <v>9.9000003020963209E+37</v>
      </c>
      <c r="E44">
        <v>1.48670006</v>
      </c>
      <c r="F44">
        <v>219.76499939000001</v>
      </c>
      <c r="G44">
        <v>1.4731999600000001</v>
      </c>
      <c r="H44">
        <v>9.9000003020963209E+37</v>
      </c>
      <c r="J44" s="2">
        <f>TREND(Calibration!$A$2:$A$4,Calibration!$B$2:$B$4,C44)</f>
        <v>416.76373760589252</v>
      </c>
      <c r="K44" s="2">
        <f>TREND(Calibration!$A$2:$A$4,Calibration!$C$2:$C$4,E44)</f>
        <v>580.77694875029977</v>
      </c>
      <c r="L44" s="2">
        <f>TREND(Calibration!$A$2:$A$4,Calibration!$D$2:$D$4,G44)</f>
        <v>566.39913651937525</v>
      </c>
    </row>
    <row r="45" spans="1:12" x14ac:dyDescent="0.25">
      <c r="A45">
        <v>215097</v>
      </c>
      <c r="B45">
        <v>14.57600021</v>
      </c>
      <c r="C45">
        <v>0.59460002000000001</v>
      </c>
      <c r="D45">
        <v>488.48498534999999</v>
      </c>
      <c r="E45">
        <v>1.42079997</v>
      </c>
      <c r="F45">
        <v>691.43200683999999</v>
      </c>
      <c r="G45">
        <v>1.47920001</v>
      </c>
      <c r="H45">
        <v>1360.5780029299999</v>
      </c>
      <c r="J45" s="2">
        <f>TREND(Calibration!$A$2:$A$4,Calibration!$B$2:$B$4,C45)</f>
        <v>411.72154768908808</v>
      </c>
      <c r="K45" s="2">
        <f>TREND(Calibration!$A$2:$A$4,Calibration!$C$2:$C$4,E45)</f>
        <v>554.28520976549487</v>
      </c>
      <c r="L45" s="2">
        <f>TREND(Calibration!$A$2:$A$4,Calibration!$D$2:$D$4,G45)</f>
        <v>568.8651564156612</v>
      </c>
    </row>
    <row r="46" spans="1:12" x14ac:dyDescent="0.25">
      <c r="A46">
        <v>220087</v>
      </c>
      <c r="B46">
        <v>14.442999840000001</v>
      </c>
      <c r="C46">
        <v>0.59299999000000003</v>
      </c>
      <c r="D46">
        <v>1237.6130371100001</v>
      </c>
      <c r="E46">
        <v>1.4170999500000001</v>
      </c>
      <c r="F46">
        <v>388.45199585</v>
      </c>
      <c r="G46">
        <v>1.47969997</v>
      </c>
      <c r="H46">
        <v>9.9000003020963209E+37</v>
      </c>
      <c r="J46" s="2">
        <f>TREND(Calibration!$A$2:$A$4,Calibration!$B$2:$B$4,C46)</f>
        <v>410.72553842331405</v>
      </c>
      <c r="K46" s="2">
        <f>TREND(Calibration!$A$2:$A$4,Calibration!$C$2:$C$4,E46)</f>
        <v>552.79780718260679</v>
      </c>
      <c r="L46" s="2">
        <f>TREND(Calibration!$A$2:$A$4,Calibration!$D$2:$D$4,G46)</f>
        <v>569.07063992118981</v>
      </c>
    </row>
    <row r="47" spans="1:12" x14ac:dyDescent="0.25">
      <c r="A47">
        <v>225084</v>
      </c>
      <c r="B47">
        <v>14.29300022</v>
      </c>
      <c r="C47">
        <v>0.60110003000000001</v>
      </c>
      <c r="D47">
        <v>864.28802489999998</v>
      </c>
      <c r="E47">
        <v>1.45220006</v>
      </c>
      <c r="F47">
        <v>592.38800048999997</v>
      </c>
      <c r="G47">
        <v>1.47650003</v>
      </c>
      <c r="H47">
        <v>9.9000003020963209E+37</v>
      </c>
      <c r="J47" s="2">
        <f>TREND(Calibration!$A$2:$A$4,Calibration!$B$2:$B$4,C47)</f>
        <v>415.76776568976561</v>
      </c>
      <c r="K47" s="2">
        <f>TREND(Calibration!$A$2:$A$4,Calibration!$C$2:$C$4,E47)</f>
        <v>566.907999633906</v>
      </c>
      <c r="L47" s="2">
        <f>TREND(Calibration!$A$2:$A$4,Calibration!$D$2:$D$4,G47)</f>
        <v>567.75546492982778</v>
      </c>
    </row>
    <row r="48" spans="1:12" x14ac:dyDescent="0.25">
      <c r="A48">
        <v>230087</v>
      </c>
      <c r="B48">
        <v>14.13099957</v>
      </c>
      <c r="C48">
        <v>0.60000001999999997</v>
      </c>
      <c r="D48">
        <v>9.9000003020963209E+37</v>
      </c>
      <c r="E48">
        <v>1.4731999600000001</v>
      </c>
      <c r="F48">
        <v>132.20599365000001</v>
      </c>
      <c r="G48">
        <v>1.47969997</v>
      </c>
      <c r="H48">
        <v>9.9000003020963209E+37</v>
      </c>
      <c r="J48" s="2">
        <f>TREND(Calibration!$A$2:$A$4,Calibration!$B$2:$B$4,C48)</f>
        <v>415.08301593354594</v>
      </c>
      <c r="K48" s="2">
        <f>TREND(Calibration!$A$2:$A$4,Calibration!$C$2:$C$4,E48)</f>
        <v>575.34992846142359</v>
      </c>
      <c r="L48" s="2">
        <f>TREND(Calibration!$A$2:$A$4,Calibration!$D$2:$D$4,G48)</f>
        <v>569.07063992118981</v>
      </c>
    </row>
    <row r="49" spans="1:12" x14ac:dyDescent="0.25">
      <c r="A49">
        <v>235087</v>
      </c>
      <c r="B49">
        <v>14.05000019</v>
      </c>
      <c r="C49">
        <v>0.59939998000000005</v>
      </c>
      <c r="D49">
        <v>1196.9930419899999</v>
      </c>
      <c r="E49">
        <v>1.4619</v>
      </c>
      <c r="F49">
        <v>305.73699950999998</v>
      </c>
      <c r="G49">
        <v>1.47650003</v>
      </c>
      <c r="H49">
        <v>9.9000003020963209E+37</v>
      </c>
      <c r="J49" s="2">
        <f>TREND(Calibration!$A$2:$A$4,Calibration!$B$2:$B$4,C49)</f>
        <v>414.70949456217483</v>
      </c>
      <c r="K49" s="2">
        <f>TREND(Calibration!$A$2:$A$4,Calibration!$C$2:$C$4,E49)</f>
        <v>570.80736120758922</v>
      </c>
      <c r="L49" s="2">
        <f>TREND(Calibration!$A$2:$A$4,Calibration!$D$2:$D$4,G49)</f>
        <v>567.75546492982778</v>
      </c>
    </row>
    <row r="50" spans="1:12" x14ac:dyDescent="0.25">
      <c r="A50">
        <v>240084</v>
      </c>
      <c r="B50">
        <v>14.069000239999999</v>
      </c>
      <c r="C50">
        <v>0.60270000000000001</v>
      </c>
      <c r="D50">
        <v>961.85601807</v>
      </c>
      <c r="E50">
        <v>1.43110001</v>
      </c>
      <c r="F50">
        <v>443.18600464000002</v>
      </c>
      <c r="G50">
        <v>1.4775999799999999</v>
      </c>
      <c r="H50">
        <v>9.9000003020963209E+37</v>
      </c>
      <c r="J50" s="2">
        <f>TREND(Calibration!$A$2:$A$4,Calibration!$B$2:$B$4,C50)</f>
        <v>416.76373760589252</v>
      </c>
      <c r="K50" s="2">
        <f>TREND(Calibration!$A$2:$A$4,Calibration!$C$2:$C$4,E50)</f>
        <v>558.42581065409831</v>
      </c>
      <c r="L50" s="2">
        <f>TREND(Calibration!$A$2:$A$4,Calibration!$D$2:$D$4,G50)</f>
        <v>568.20754425998666</v>
      </c>
    </row>
    <row r="51" spans="1:12" x14ac:dyDescent="0.25">
      <c r="A51">
        <v>245084</v>
      </c>
      <c r="B51">
        <v>14.18900013</v>
      </c>
      <c r="C51">
        <v>0.60210001000000002</v>
      </c>
      <c r="D51">
        <v>1129.7569580100001</v>
      </c>
      <c r="E51">
        <v>1.3624999499999999</v>
      </c>
      <c r="F51">
        <v>242.55799866000001</v>
      </c>
      <c r="G51">
        <v>1.4813000000000001</v>
      </c>
      <c r="H51">
        <v>9.9000003020963209E+37</v>
      </c>
      <c r="J51" s="2">
        <f>TREND(Calibration!$A$2:$A$4,Calibration!$B$2:$B$4,C51)</f>
        <v>416.39024735922732</v>
      </c>
      <c r="K51" s="2">
        <f>TREND(Calibration!$A$2:$A$4,Calibration!$C$2:$C$4,E51)</f>
        <v>530.84868771144443</v>
      </c>
      <c r="L51" s="2">
        <f>TREND(Calibration!$A$2:$A$4,Calibration!$D$2:$D$4,G51)</f>
        <v>569.72825207686435</v>
      </c>
    </row>
    <row r="52" spans="1:12" x14ac:dyDescent="0.25">
      <c r="A52">
        <v>250096</v>
      </c>
      <c r="B52">
        <v>14.37800026</v>
      </c>
      <c r="C52">
        <v>0.61350000000000005</v>
      </c>
      <c r="D52">
        <v>770.20202637</v>
      </c>
      <c r="E52">
        <v>1.39380002</v>
      </c>
      <c r="F52">
        <v>598.27697753999996</v>
      </c>
      <c r="G52">
        <v>1.4808000299999999</v>
      </c>
      <c r="H52">
        <v>9.9000003020963209E+37</v>
      </c>
      <c r="J52" s="2">
        <f>TREND(Calibration!$A$2:$A$4,Calibration!$B$2:$B$4,C52)</f>
        <v>423.48667409480834</v>
      </c>
      <c r="K52" s="2">
        <f>TREND(Calibration!$A$2:$A$4,Calibration!$C$2:$C$4,E52)</f>
        <v>543.43126968737386</v>
      </c>
      <c r="L52" s="2">
        <f>TREND(Calibration!$A$2:$A$4,Calibration!$D$2:$D$4,G52)</f>
        <v>569.52276446133669</v>
      </c>
    </row>
    <row r="53" spans="1:12" x14ac:dyDescent="0.25">
      <c r="A53">
        <v>255087</v>
      </c>
      <c r="B53">
        <v>14.501000400000001</v>
      </c>
      <c r="C53">
        <v>0.59670000999999995</v>
      </c>
      <c r="D53">
        <v>9.9000003020963209E+37</v>
      </c>
      <c r="E53">
        <v>1.37600005</v>
      </c>
      <c r="F53">
        <v>262.45999146000003</v>
      </c>
      <c r="G53">
        <v>1.4851000299999999</v>
      </c>
      <c r="H53">
        <v>9.9000003020963209E+37</v>
      </c>
      <c r="J53" s="2">
        <f>TREND(Calibration!$A$2:$A$4,Calibration!$B$2:$B$4,C53)</f>
        <v>413.02877911476935</v>
      </c>
      <c r="K53" s="2">
        <f>TREND(Calibration!$A$2:$A$4,Calibration!$C$2:$C$4,E53)</f>
        <v>536.27570800032061</v>
      </c>
      <c r="L53" s="2">
        <f>TREND(Calibration!$A$2:$A$4,Calibration!$D$2:$D$4,G53)</f>
        <v>571.2900639928456</v>
      </c>
    </row>
    <row r="54" spans="1:12" x14ac:dyDescent="0.25">
      <c r="A54">
        <v>260084</v>
      </c>
      <c r="B54">
        <v>14.61100006</v>
      </c>
      <c r="C54">
        <v>0.59399997999999998</v>
      </c>
      <c r="D54">
        <v>963.97698975000003</v>
      </c>
      <c r="E54">
        <v>1.3631000499999999</v>
      </c>
      <c r="F54">
        <v>593.14801024999997</v>
      </c>
      <c r="G54">
        <v>1.4851000299999999</v>
      </c>
      <c r="H54">
        <v>9.9000003020963209E+37</v>
      </c>
      <c r="J54" s="2">
        <f>TREND(Calibration!$A$2:$A$4,Calibration!$B$2:$B$4,C54)</f>
        <v>411.34802631771686</v>
      </c>
      <c r="K54" s="2">
        <f>TREND(Calibration!$A$2:$A$4,Calibration!$C$2:$C$4,E54)</f>
        <v>531.08992702636465</v>
      </c>
      <c r="L54" s="2">
        <f>TREND(Calibration!$A$2:$A$4,Calibration!$D$2:$D$4,G54)</f>
        <v>571.2900639928456</v>
      </c>
    </row>
    <row r="55" spans="1:12" x14ac:dyDescent="0.25">
      <c r="A55">
        <v>265084</v>
      </c>
      <c r="B55">
        <v>14.57900047</v>
      </c>
      <c r="C55">
        <v>0.60210001000000002</v>
      </c>
      <c r="D55">
        <v>865.21697998000002</v>
      </c>
      <c r="E55">
        <v>1.37220001</v>
      </c>
      <c r="F55">
        <v>548.82800293000003</v>
      </c>
      <c r="G55">
        <v>1.4759000499999999</v>
      </c>
      <c r="H55">
        <v>9.9000003020963209E+37</v>
      </c>
      <c r="J55" s="2">
        <f>TREND(Calibration!$A$2:$A$4,Calibration!$B$2:$B$4,C55)</f>
        <v>416.39024735922732</v>
      </c>
      <c r="K55" s="2">
        <f>TREND(Calibration!$A$2:$A$4,Calibration!$C$2:$C$4,E55)</f>
        <v>534.74809752495071</v>
      </c>
      <c r="L55" s="2">
        <f>TREND(Calibration!$A$2:$A$4,Calibration!$D$2:$D$4,G55)</f>
        <v>567.50887321519645</v>
      </c>
    </row>
    <row r="56" spans="1:12" x14ac:dyDescent="0.25">
      <c r="A56">
        <v>270084</v>
      </c>
      <c r="B56">
        <v>14.376000400000001</v>
      </c>
      <c r="C56">
        <v>0.59570003000000005</v>
      </c>
      <c r="D56">
        <v>1248.8640136700001</v>
      </c>
      <c r="E56">
        <v>1.35440004</v>
      </c>
      <c r="F56">
        <v>613.45001220999995</v>
      </c>
      <c r="G56">
        <v>1.4737999399999999</v>
      </c>
      <c r="H56">
        <v>9.9000003020963209E+37</v>
      </c>
      <c r="J56" s="2">
        <f>TREND(Calibration!$A$2:$A$4,Calibration!$B$2:$B$4,C56)</f>
        <v>412.40629744530776</v>
      </c>
      <c r="K56" s="2">
        <f>TREND(Calibration!$A$2:$A$4,Calibration!$C$2:$C$4,E56)</f>
        <v>527.59253583789757</v>
      </c>
      <c r="L56" s="2">
        <f>TREND(Calibration!$A$2:$A$4,Calibration!$D$2:$D$4,G56)</f>
        <v>566.64572823400647</v>
      </c>
    </row>
    <row r="57" spans="1:12" x14ac:dyDescent="0.25">
      <c r="A57">
        <v>275084</v>
      </c>
      <c r="B57">
        <v>14.272000309999999</v>
      </c>
      <c r="C57">
        <v>0.58920002000000005</v>
      </c>
      <c r="D57">
        <v>807.50897216999999</v>
      </c>
      <c r="E57">
        <v>1.3619999899999999</v>
      </c>
      <c r="F57">
        <v>691.56799316000001</v>
      </c>
      <c r="G57">
        <v>1.4737999399999999</v>
      </c>
      <c r="H57">
        <v>9.9000003020963209E+37</v>
      </c>
      <c r="J57" s="2">
        <f>TREND(Calibration!$A$2:$A$4,Calibration!$B$2:$B$4,C57)</f>
        <v>408.36007944463023</v>
      </c>
      <c r="K57" s="2">
        <f>TREND(Calibration!$A$2:$A$4,Calibration!$C$2:$C$4,E57)</f>
        <v>530.64770452882897</v>
      </c>
      <c r="L57" s="2">
        <f>TREND(Calibration!$A$2:$A$4,Calibration!$D$2:$D$4,G57)</f>
        <v>566.64572823400647</v>
      </c>
    </row>
    <row r="58" spans="1:12" x14ac:dyDescent="0.25">
      <c r="A58">
        <v>280084</v>
      </c>
      <c r="B58">
        <v>14.149000170000001</v>
      </c>
      <c r="C58">
        <v>0.60650002999999997</v>
      </c>
      <c r="D58">
        <v>766.92297363</v>
      </c>
      <c r="E58">
        <v>1.3667999500000001</v>
      </c>
      <c r="F58">
        <v>649.97497558999999</v>
      </c>
      <c r="G58">
        <v>1.47490001</v>
      </c>
      <c r="H58">
        <v>1335.4040527300001</v>
      </c>
      <c r="J58" s="2">
        <f>TREND(Calibration!$A$2:$A$4,Calibration!$B$2:$B$4,C58)</f>
        <v>419.12923393422346</v>
      </c>
      <c r="K58" s="2">
        <f>TREND(Calibration!$A$2:$A$4,Calibration!$C$2:$C$4,E58)</f>
        <v>532.57728136942978</v>
      </c>
      <c r="L58" s="2">
        <f>TREND(Calibration!$A$2:$A$4,Calibration!$D$2:$D$4,G58)</f>
        <v>567.09785688415229</v>
      </c>
    </row>
    <row r="59" spans="1:12" x14ac:dyDescent="0.25">
      <c r="A59">
        <v>285087</v>
      </c>
      <c r="B59">
        <v>14.022999759999999</v>
      </c>
      <c r="C59">
        <v>0.60110003000000001</v>
      </c>
      <c r="D59">
        <v>9.9000003020963209E+37</v>
      </c>
      <c r="E59">
        <v>1.42789996</v>
      </c>
      <c r="F59">
        <v>887.71099853999999</v>
      </c>
      <c r="G59">
        <v>1.47490001</v>
      </c>
      <c r="H59">
        <v>9.9000003020963209E+37</v>
      </c>
      <c r="J59" s="2">
        <f>TREND(Calibration!$A$2:$A$4,Calibration!$B$2:$B$4,C59)</f>
        <v>415.76776568976561</v>
      </c>
      <c r="K59" s="2">
        <f>TREND(Calibration!$A$2:$A$4,Calibration!$C$2:$C$4,E59)</f>
        <v>557.13939527381092</v>
      </c>
      <c r="L59" s="2">
        <f>TREND(Calibration!$A$2:$A$4,Calibration!$D$2:$D$4,G59)</f>
        <v>567.09785688415229</v>
      </c>
    </row>
    <row r="60" spans="1:12" x14ac:dyDescent="0.25">
      <c r="A60">
        <v>290087</v>
      </c>
      <c r="B60">
        <v>13.980999949999999</v>
      </c>
      <c r="C60">
        <v>0.60159998999999997</v>
      </c>
      <c r="D60">
        <v>963.88201904000005</v>
      </c>
      <c r="E60">
        <v>1.3830000200000001</v>
      </c>
      <c r="F60">
        <v>891.72698975000003</v>
      </c>
      <c r="G60">
        <v>1.47920001</v>
      </c>
      <c r="H60">
        <v>9.9000003020963209E+37</v>
      </c>
      <c r="J60" s="2">
        <f>TREND(Calibration!$A$2:$A$4,Calibration!$B$2:$B$4,C60)</f>
        <v>416.07898784967284</v>
      </c>
      <c r="K60" s="2">
        <f>TREND(Calibration!$A$2:$A$4,Calibration!$C$2:$C$4,E60)</f>
        <v>539.08968561615495</v>
      </c>
      <c r="L60" s="2">
        <f>TREND(Calibration!$A$2:$A$4,Calibration!$D$2:$D$4,G60)</f>
        <v>568.8651564156612</v>
      </c>
    </row>
    <row r="61" spans="1:12" x14ac:dyDescent="0.25">
      <c r="A61">
        <v>295087</v>
      </c>
      <c r="B61">
        <v>14.166000370000001</v>
      </c>
      <c r="C61">
        <v>0.61189996999999996</v>
      </c>
      <c r="D61">
        <v>500.97500609999997</v>
      </c>
      <c r="E61">
        <v>1.3674000500000001</v>
      </c>
      <c r="F61">
        <v>9.9000003020963209E+37</v>
      </c>
      <c r="G61">
        <v>1.47430003</v>
      </c>
      <c r="H61">
        <v>9.9000003020963209E+37</v>
      </c>
      <c r="J61" s="2">
        <f>TREND(Calibration!$A$2:$A$4,Calibration!$B$2:$B$4,C61)</f>
        <v>422.49066482903419</v>
      </c>
      <c r="K61" s="2">
        <f>TREND(Calibration!$A$2:$A$4,Calibration!$C$2:$C$4,E61)</f>
        <v>532.81852068435001</v>
      </c>
      <c r="L61" s="2">
        <f>TREND(Calibration!$A$2:$A$4,Calibration!$D$2:$D$4,G61)</f>
        <v>566.85126516952096</v>
      </c>
    </row>
    <row r="62" spans="1:12" x14ac:dyDescent="0.25">
      <c r="A62">
        <v>300087</v>
      </c>
      <c r="B62">
        <v>14.33100033</v>
      </c>
      <c r="C62">
        <v>0.60919999999999996</v>
      </c>
      <c r="D62">
        <v>1206.8869628899999</v>
      </c>
      <c r="E62">
        <v>1.4148999499999999</v>
      </c>
      <c r="F62">
        <v>1152.6300048799999</v>
      </c>
      <c r="G62">
        <v>1.4780999399999999</v>
      </c>
      <c r="H62">
        <v>9.9000003020963209E+37</v>
      </c>
      <c r="J62" s="2">
        <f>TREND(Calibration!$A$2:$A$4,Calibration!$B$2:$B$4,C62)</f>
        <v>420.80994938162883</v>
      </c>
      <c r="K62" s="2">
        <f>TREND(Calibration!$A$2:$A$4,Calibration!$C$2:$C$4,E62)</f>
        <v>551.91341042735837</v>
      </c>
      <c r="L62" s="2">
        <f>TREND(Calibration!$A$2:$A$4,Calibration!$D$2:$D$4,G62)</f>
        <v>568.41302776551538</v>
      </c>
    </row>
    <row r="63" spans="1:12" x14ac:dyDescent="0.25">
      <c r="A63">
        <v>305087</v>
      </c>
      <c r="B63">
        <v>14.46700001</v>
      </c>
      <c r="C63">
        <v>0.59840000000000004</v>
      </c>
      <c r="D63">
        <v>1089.68005371</v>
      </c>
      <c r="E63">
        <v>1.39279997</v>
      </c>
      <c r="F63">
        <v>926.91601562000005</v>
      </c>
      <c r="G63">
        <v>1.4770000000000001</v>
      </c>
      <c r="H63">
        <v>9.9000003020963209E+37</v>
      </c>
      <c r="J63" s="2">
        <f>TREND(Calibration!$A$2:$A$4,Calibration!$B$2:$B$4,C63)</f>
        <v>414.08701289271312</v>
      </c>
      <c r="K63" s="2">
        <f>TREND(Calibration!$A$2:$A$4,Calibration!$C$2:$C$4,E63)</f>
        <v>543.02925106233465</v>
      </c>
      <c r="L63" s="2">
        <f>TREND(Calibration!$A$2:$A$4,Calibration!$D$2:$D$4,G63)</f>
        <v>567.96095254535544</v>
      </c>
    </row>
    <row r="64" spans="1:12" x14ac:dyDescent="0.25">
      <c r="A64">
        <v>310084</v>
      </c>
      <c r="B64">
        <v>14.57800007</v>
      </c>
      <c r="C64">
        <v>0.60000001999999997</v>
      </c>
      <c r="D64">
        <v>615.97698975000003</v>
      </c>
      <c r="E64">
        <v>1.3921999899999999</v>
      </c>
      <c r="F64">
        <v>850.09600829999999</v>
      </c>
      <c r="G64">
        <v>1.4813000000000001</v>
      </c>
      <c r="H64">
        <v>9.9000003020963209E+37</v>
      </c>
      <c r="J64" s="2">
        <f>TREND(Calibration!$A$2:$A$4,Calibration!$B$2:$B$4,C64)</f>
        <v>415.08301593354594</v>
      </c>
      <c r="K64" s="2">
        <f>TREND(Calibration!$A$2:$A$4,Calibration!$C$2:$C$4,E64)</f>
        <v>542.78805998723749</v>
      </c>
      <c r="L64" s="2">
        <f>TREND(Calibration!$A$2:$A$4,Calibration!$D$2:$D$4,G64)</f>
        <v>569.72825207686435</v>
      </c>
    </row>
    <row r="65" spans="1:12" x14ac:dyDescent="0.25">
      <c r="A65">
        <v>315087</v>
      </c>
      <c r="B65">
        <v>14.55500031</v>
      </c>
      <c r="C65">
        <v>0.60699999000000004</v>
      </c>
      <c r="D65">
        <v>889.13702393000005</v>
      </c>
      <c r="E65">
        <v>1.3964999899999999</v>
      </c>
      <c r="F65">
        <v>643.68597411999997</v>
      </c>
      <c r="G65">
        <v>1.48570001</v>
      </c>
      <c r="H65">
        <v>9.9000003020963209E+37</v>
      </c>
      <c r="J65" s="2">
        <f>TREND(Calibration!$A$2:$A$4,Calibration!$B$2:$B$4,C65)</f>
        <v>419.44045609413075</v>
      </c>
      <c r="K65" s="2">
        <f>TREND(Calibration!$A$2:$A$4,Calibration!$C$2:$C$4,E65)</f>
        <v>544.51665364522273</v>
      </c>
      <c r="L65" s="2">
        <f>TREND(Calibration!$A$2:$A$4,Calibration!$D$2:$D$4,G65)</f>
        <v>571.53665570747694</v>
      </c>
    </row>
    <row r="66" spans="1:12" x14ac:dyDescent="0.25">
      <c r="A66">
        <v>320087</v>
      </c>
      <c r="B66">
        <v>14.416000370000001</v>
      </c>
      <c r="C66">
        <v>0.59890001999999998</v>
      </c>
      <c r="D66">
        <v>1214.2889404299999</v>
      </c>
      <c r="E66">
        <v>1.3748999799999999</v>
      </c>
      <c r="F66">
        <v>690.22198486000002</v>
      </c>
      <c r="G66">
        <v>1.4818999799999999</v>
      </c>
      <c r="H66">
        <v>9.9000003020963209E+37</v>
      </c>
      <c r="J66" s="2">
        <f>TREND(Calibration!$A$2:$A$4,Calibration!$B$2:$B$4,C66)</f>
        <v>414.39827240226748</v>
      </c>
      <c r="K66" s="2">
        <f>TREND(Calibration!$A$2:$A$4,Calibration!$C$2:$C$4,E66)</f>
        <v>535.8334814827997</v>
      </c>
      <c r="L66" s="2">
        <f>TREND(Calibration!$A$2:$A$4,Calibration!$D$2:$D$4,G66)</f>
        <v>569.97484379149557</v>
      </c>
    </row>
    <row r="67" spans="1:12" x14ac:dyDescent="0.25">
      <c r="A67">
        <v>325087</v>
      </c>
      <c r="B67">
        <v>14.288999560000001</v>
      </c>
      <c r="C67">
        <v>0.60000001999999997</v>
      </c>
      <c r="D67">
        <v>915.40698241999996</v>
      </c>
      <c r="E67">
        <v>1.3652000399999999</v>
      </c>
      <c r="F67">
        <v>587.99798583999996</v>
      </c>
      <c r="G67">
        <v>1.4823999400000001</v>
      </c>
      <c r="H67">
        <v>9.9000003020963209E+37</v>
      </c>
      <c r="J67" s="2">
        <f>TREND(Calibration!$A$2:$A$4,Calibration!$B$2:$B$4,C67)</f>
        <v>415.08301593354594</v>
      </c>
      <c r="K67" s="2">
        <f>TREND(Calibration!$A$2:$A$4,Calibration!$C$2:$C$4,E67)</f>
        <v>531.93411990911648</v>
      </c>
      <c r="L67" s="2">
        <f>TREND(Calibration!$A$2:$A$4,Calibration!$D$2:$D$4,G67)</f>
        <v>570.18032729702429</v>
      </c>
    </row>
    <row r="68" spans="1:12" x14ac:dyDescent="0.25">
      <c r="A68">
        <v>330097</v>
      </c>
      <c r="B68">
        <v>14.19200039</v>
      </c>
      <c r="C68">
        <v>0.61189996999999996</v>
      </c>
      <c r="D68">
        <v>494.05599976000002</v>
      </c>
      <c r="E68">
        <v>1.3964999899999999</v>
      </c>
      <c r="F68">
        <v>1195.66894531</v>
      </c>
      <c r="G68">
        <v>1.4835</v>
      </c>
      <c r="H68">
        <v>1126.58105469</v>
      </c>
      <c r="J68" s="2">
        <f>TREND(Calibration!$A$2:$A$4,Calibration!$B$2:$B$4,C68)</f>
        <v>422.49066482903419</v>
      </c>
      <c r="K68" s="2">
        <f>TREND(Calibration!$A$2:$A$4,Calibration!$C$2:$C$4,E68)</f>
        <v>544.51665364522273</v>
      </c>
      <c r="L68" s="2">
        <f>TREND(Calibration!$A$2:$A$4,Calibration!$D$2:$D$4,G68)</f>
        <v>570.63245183717117</v>
      </c>
    </row>
    <row r="69" spans="1:12" x14ac:dyDescent="0.25">
      <c r="A69">
        <v>335088</v>
      </c>
      <c r="B69">
        <v>14.07499981</v>
      </c>
      <c r="C69">
        <v>0.61460000000000004</v>
      </c>
      <c r="D69">
        <v>1104.20996094</v>
      </c>
      <c r="E69">
        <v>1.4337999800000001</v>
      </c>
      <c r="F69">
        <v>960.30798340000001</v>
      </c>
      <c r="G69">
        <v>1.48029995</v>
      </c>
      <c r="H69">
        <v>9.9000003020963209E+37</v>
      </c>
      <c r="J69" s="2">
        <f>TREND(Calibration!$A$2:$A$4,Calibration!$B$2:$B$4,C69)</f>
        <v>424.17141762608674</v>
      </c>
      <c r="K69" s="2">
        <f>TREND(Calibration!$A$2:$A$4,Calibration!$C$2:$C$4,E69)</f>
        <v>559.5111946119473</v>
      </c>
      <c r="L69" s="2">
        <f>TREND(Calibration!$A$2:$A$4,Calibration!$D$2:$D$4,G69)</f>
        <v>569.31723163582114</v>
      </c>
    </row>
    <row r="70" spans="1:12" x14ac:dyDescent="0.25">
      <c r="A70">
        <v>340087</v>
      </c>
      <c r="B70">
        <v>14.04300022</v>
      </c>
      <c r="C70">
        <v>0.59729999</v>
      </c>
      <c r="D70">
        <v>1340.7380371100001</v>
      </c>
      <c r="E70">
        <v>1.40840006</v>
      </c>
      <c r="F70">
        <v>902.55700683999999</v>
      </c>
      <c r="G70">
        <v>1.4835</v>
      </c>
      <c r="H70">
        <v>9.9000003020963209E+37</v>
      </c>
      <c r="J70" s="2">
        <f>TREND(Calibration!$A$2:$A$4,Calibration!$B$2:$B$4,C70)</f>
        <v>413.40226313649345</v>
      </c>
      <c r="K70" s="2">
        <f>TREND(Calibration!$A$2:$A$4,Calibration!$C$2:$C$4,E70)</f>
        <v>549.30046423396254</v>
      </c>
      <c r="L70" s="2">
        <f>TREND(Calibration!$A$2:$A$4,Calibration!$D$2:$D$4,G70)</f>
        <v>570.63245183717117</v>
      </c>
    </row>
    <row r="71" spans="1:12" x14ac:dyDescent="0.25">
      <c r="A71">
        <v>345088</v>
      </c>
      <c r="B71">
        <v>14.147000309999999</v>
      </c>
      <c r="C71">
        <v>0.60210001000000002</v>
      </c>
      <c r="D71">
        <v>915.90197753999996</v>
      </c>
      <c r="E71">
        <v>1.37390006</v>
      </c>
      <c r="F71">
        <v>748.63397216999999</v>
      </c>
      <c r="G71">
        <v>1.4823999400000001</v>
      </c>
      <c r="H71">
        <v>9.9000003020963209E+37</v>
      </c>
      <c r="J71" s="2">
        <f>TREND(Calibration!$A$2:$A$4,Calibration!$B$2:$B$4,C71)</f>
        <v>416.39024735922732</v>
      </c>
      <c r="K71" s="2">
        <f>TREND(Calibration!$A$2:$A$4,Calibration!$C$2:$C$4,E71)</f>
        <v>535.43151511756889</v>
      </c>
      <c r="L71" s="2">
        <f>TREND(Calibration!$A$2:$A$4,Calibration!$D$2:$D$4,G71)</f>
        <v>570.18032729702429</v>
      </c>
    </row>
    <row r="72" spans="1:12" x14ac:dyDescent="0.25">
      <c r="A72">
        <v>350087</v>
      </c>
      <c r="B72">
        <v>14.227999690000001</v>
      </c>
      <c r="C72">
        <v>0.60479998999999995</v>
      </c>
      <c r="D72">
        <v>950.84802246000004</v>
      </c>
      <c r="E72">
        <v>1.37549996</v>
      </c>
      <c r="F72">
        <v>769.52197265999996</v>
      </c>
      <c r="G72">
        <v>1.4813000000000001</v>
      </c>
      <c r="H72">
        <v>9.9000003020963209E+37</v>
      </c>
      <c r="J72" s="2">
        <f>TREND(Calibration!$A$2:$A$4,Calibration!$B$2:$B$4,C72)</f>
        <v>418.07096903157378</v>
      </c>
      <c r="K72" s="2">
        <f>TREND(Calibration!$A$2:$A$4,Calibration!$C$2:$C$4,E72)</f>
        <v>536.07467255789686</v>
      </c>
      <c r="L72" s="2">
        <f>TREND(Calibration!$A$2:$A$4,Calibration!$D$2:$D$4,G72)</f>
        <v>569.72825207686435</v>
      </c>
    </row>
    <row r="73" spans="1:12" x14ac:dyDescent="0.25">
      <c r="A73">
        <v>355088</v>
      </c>
      <c r="B73">
        <v>14.333000180000001</v>
      </c>
      <c r="C73">
        <v>0.59619999000000001</v>
      </c>
      <c r="D73">
        <v>902.52502441000001</v>
      </c>
      <c r="E73">
        <v>1.44410002</v>
      </c>
      <c r="F73">
        <v>729.10900878999996</v>
      </c>
      <c r="G73">
        <v>1.4830000400000001</v>
      </c>
      <c r="H73">
        <v>9.9000003020963209E+37</v>
      </c>
      <c r="J73" s="2">
        <f>TREND(Calibration!$A$2:$A$4,Calibration!$B$2:$B$4,C73)</f>
        <v>412.71751960521499</v>
      </c>
      <c r="K73" s="2">
        <f>TREND(Calibration!$A$2:$A$4,Calibration!$C$2:$C$4,E73)</f>
        <v>563.65179550055086</v>
      </c>
      <c r="L73" s="2">
        <f>TREND(Calibration!$A$2:$A$4,Calibration!$D$2:$D$4,G73)</f>
        <v>570.42696833164257</v>
      </c>
    </row>
    <row r="74" spans="1:12" x14ac:dyDescent="0.25">
      <c r="A74">
        <v>360087</v>
      </c>
      <c r="B74">
        <v>14.44200039</v>
      </c>
      <c r="C74">
        <v>0.59299999000000003</v>
      </c>
      <c r="D74">
        <v>758.61102295000001</v>
      </c>
      <c r="E74">
        <v>1.37759995</v>
      </c>
      <c r="F74">
        <v>614.75897216999999</v>
      </c>
      <c r="G74">
        <v>1.47860003</v>
      </c>
      <c r="H74">
        <v>9.9000003020963209E+37</v>
      </c>
      <c r="J74" s="2">
        <f>TREND(Calibration!$A$2:$A$4,Calibration!$B$2:$B$4,C74)</f>
        <v>410.72553842331405</v>
      </c>
      <c r="K74" s="2">
        <f>TREND(Calibration!$A$2:$A$4,Calibration!$C$2:$C$4,E74)</f>
        <v>536.91886544064869</v>
      </c>
      <c r="L74" s="2">
        <f>TREND(Calibration!$A$2:$A$4,Calibration!$D$2:$D$4,G74)</f>
        <v>568.61856470102987</v>
      </c>
    </row>
    <row r="75" spans="1:12" x14ac:dyDescent="0.25">
      <c r="A75">
        <v>365088</v>
      </c>
      <c r="B75">
        <v>14.45300007</v>
      </c>
      <c r="C75">
        <v>0.60699999000000004</v>
      </c>
      <c r="D75">
        <v>635.08398437000005</v>
      </c>
      <c r="E75">
        <v>1.4148999499999999</v>
      </c>
      <c r="F75">
        <v>738.33300781000003</v>
      </c>
      <c r="G75">
        <v>1.4839999699999999</v>
      </c>
      <c r="H75">
        <v>9.9000003020963209E+37</v>
      </c>
      <c r="J75" s="2">
        <f>TREND(Calibration!$A$2:$A$4,Calibration!$B$2:$B$4,C75)</f>
        <v>419.44045609413075</v>
      </c>
      <c r="K75" s="2">
        <f>TREND(Calibration!$A$2:$A$4,Calibration!$C$2:$C$4,E75)</f>
        <v>551.91341042735837</v>
      </c>
      <c r="L75" s="2">
        <f>TREND(Calibration!$A$2:$A$4,Calibration!$D$2:$D$4,G75)</f>
        <v>570.83793945269872</v>
      </c>
    </row>
    <row r="76" spans="1:12" x14ac:dyDescent="0.25">
      <c r="A76">
        <v>370088</v>
      </c>
      <c r="B76">
        <v>14.305999760000001</v>
      </c>
      <c r="C76">
        <v>0.59570003000000005</v>
      </c>
      <c r="D76">
        <v>9.9000003020963209E+37</v>
      </c>
      <c r="E76">
        <v>1.40629995</v>
      </c>
      <c r="F76">
        <v>739.49298095999995</v>
      </c>
      <c r="G76">
        <v>1.4775999799999999</v>
      </c>
      <c r="H76">
        <v>9.9000003020963209E+37</v>
      </c>
      <c r="J76" s="2">
        <f>TREND(Calibration!$A$2:$A$4,Calibration!$B$2:$B$4,C76)</f>
        <v>412.40629744530776</v>
      </c>
      <c r="K76" s="2">
        <f>TREND(Calibration!$A$2:$A$4,Calibration!$C$2:$C$4,E76)</f>
        <v>548.45622311138777</v>
      </c>
      <c r="L76" s="2">
        <f>TREND(Calibration!$A$2:$A$4,Calibration!$D$2:$D$4,G76)</f>
        <v>568.20754425998666</v>
      </c>
    </row>
    <row r="77" spans="1:12" x14ac:dyDescent="0.25">
      <c r="A77">
        <v>375088</v>
      </c>
      <c r="B77">
        <v>14.18599987</v>
      </c>
      <c r="C77">
        <v>0.59570003000000005</v>
      </c>
      <c r="D77">
        <v>686.58398437000005</v>
      </c>
      <c r="E77">
        <v>1.3852000200000001</v>
      </c>
      <c r="F77">
        <v>831.53601074000005</v>
      </c>
      <c r="G77">
        <v>1.4716000600000001</v>
      </c>
      <c r="H77">
        <v>9.9000003020963209E+37</v>
      </c>
      <c r="J77" s="2">
        <f>TREND(Calibration!$A$2:$A$4,Calibration!$B$2:$B$4,C77)</f>
        <v>412.40629744530776</v>
      </c>
      <c r="K77" s="2">
        <f>TREND(Calibration!$A$2:$A$4,Calibration!$C$2:$C$4,E77)</f>
        <v>539.97408237140326</v>
      </c>
      <c r="L77" s="2">
        <f>TREND(Calibration!$A$2:$A$4,Calibration!$D$2:$D$4,G77)</f>
        <v>565.74157779368659</v>
      </c>
    </row>
    <row r="78" spans="1:12" x14ac:dyDescent="0.25">
      <c r="A78">
        <v>380087</v>
      </c>
      <c r="B78">
        <v>14.071000099999999</v>
      </c>
      <c r="C78">
        <v>0.60270000000000001</v>
      </c>
      <c r="D78">
        <v>912.86798095999995</v>
      </c>
      <c r="E78">
        <v>1.38569999</v>
      </c>
      <c r="F78">
        <v>716.10797118999994</v>
      </c>
      <c r="G78">
        <v>1.4808000299999999</v>
      </c>
      <c r="H78">
        <v>9.9000003020963209E+37</v>
      </c>
      <c r="J78" s="2">
        <f>TREND(Calibration!$A$2:$A$4,Calibration!$B$2:$B$4,C78)</f>
        <v>416.76373760589252</v>
      </c>
      <c r="K78" s="2">
        <f>TREND(Calibration!$A$2:$A$4,Calibration!$C$2:$C$4,E78)</f>
        <v>540.17506957400383</v>
      </c>
      <c r="L78" s="2">
        <f>TREND(Calibration!$A$2:$A$4,Calibration!$D$2:$D$4,G78)</f>
        <v>569.52276446133669</v>
      </c>
    </row>
    <row r="79" spans="1:12" x14ac:dyDescent="0.25">
      <c r="A79">
        <v>385089</v>
      </c>
      <c r="B79">
        <v>14.024000170000001</v>
      </c>
      <c r="C79">
        <v>0.58920002000000005</v>
      </c>
      <c r="D79">
        <v>1107.7110595700001</v>
      </c>
      <c r="E79">
        <v>1.38469994</v>
      </c>
      <c r="F79">
        <v>701.86700439000003</v>
      </c>
      <c r="G79">
        <v>1.4839999699999999</v>
      </c>
      <c r="H79">
        <v>9.9000003020963209E+37</v>
      </c>
      <c r="J79" s="2">
        <f>TREND(Calibration!$A$2:$A$4,Calibration!$B$2:$B$4,C79)</f>
        <v>408.36007944463023</v>
      </c>
      <c r="K79" s="2">
        <f>TREND(Calibration!$A$2:$A$4,Calibration!$C$2:$C$4,E79)</f>
        <v>539.77305094896474</v>
      </c>
      <c r="L79" s="2">
        <f>TREND(Calibration!$A$2:$A$4,Calibration!$D$2:$D$4,G79)</f>
        <v>570.83793945269872</v>
      </c>
    </row>
    <row r="80" spans="1:12" x14ac:dyDescent="0.25">
      <c r="A80">
        <v>390088</v>
      </c>
      <c r="B80">
        <v>14.055999760000001</v>
      </c>
      <c r="C80">
        <v>0.59460002000000001</v>
      </c>
      <c r="D80">
        <v>681.11102295000001</v>
      </c>
      <c r="E80">
        <v>1.38569999</v>
      </c>
      <c r="F80">
        <v>623.67602538999995</v>
      </c>
      <c r="G80">
        <v>1.4808000299999999</v>
      </c>
      <c r="H80">
        <v>9.9000003020963209E+37</v>
      </c>
      <c r="J80" s="2">
        <f>TREND(Calibration!$A$2:$A$4,Calibration!$B$2:$B$4,C80)</f>
        <v>411.72154768908808</v>
      </c>
      <c r="K80" s="2">
        <f>TREND(Calibration!$A$2:$A$4,Calibration!$C$2:$C$4,E80)</f>
        <v>540.17506957400383</v>
      </c>
      <c r="L80" s="2">
        <f>TREND(Calibration!$A$2:$A$4,Calibration!$D$2:$D$4,G80)</f>
        <v>569.52276446133669</v>
      </c>
    </row>
    <row r="81" spans="1:12" x14ac:dyDescent="0.25">
      <c r="A81">
        <v>395088</v>
      </c>
      <c r="B81">
        <v>14.22999954</v>
      </c>
      <c r="C81">
        <v>0.59030002000000004</v>
      </c>
      <c r="D81">
        <v>1065.3640136700001</v>
      </c>
      <c r="E81">
        <v>1.38629997</v>
      </c>
      <c r="F81">
        <v>367.80300903</v>
      </c>
      <c r="G81">
        <v>1.4813000000000001</v>
      </c>
      <c r="H81">
        <v>9.9000003020963209E+37</v>
      </c>
      <c r="J81" s="2">
        <f>TREND(Calibration!$A$2:$A$4,Calibration!$B$2:$B$4,C81)</f>
        <v>409.04482297590869</v>
      </c>
      <c r="K81" s="2">
        <f>TREND(Calibration!$A$2:$A$4,Calibration!$C$2:$C$4,E81)</f>
        <v>540.4162606491011</v>
      </c>
      <c r="L81" s="2">
        <f>TREND(Calibration!$A$2:$A$4,Calibration!$D$2:$D$4,G81)</f>
        <v>569.72825207686435</v>
      </c>
    </row>
    <row r="82" spans="1:12" x14ac:dyDescent="0.25">
      <c r="A82">
        <v>400088</v>
      </c>
      <c r="B82">
        <v>14.37899971</v>
      </c>
      <c r="C82">
        <v>0.59619999000000001</v>
      </c>
      <c r="D82">
        <v>1088.3079834</v>
      </c>
      <c r="E82">
        <v>1.3408999399999999</v>
      </c>
      <c r="F82">
        <v>251.80299377</v>
      </c>
      <c r="G82">
        <v>1.47969997</v>
      </c>
      <c r="H82">
        <v>9.9000003020963209E+37</v>
      </c>
      <c r="J82" s="2">
        <f>TREND(Calibration!$A$2:$A$4,Calibration!$B$2:$B$4,C82)</f>
        <v>412.71751960521499</v>
      </c>
      <c r="K82" s="2">
        <f>TREND(Calibration!$A$2:$A$4,Calibration!$C$2:$C$4,E82)</f>
        <v>522.16551554902139</v>
      </c>
      <c r="L82" s="2">
        <f>TREND(Calibration!$A$2:$A$4,Calibration!$D$2:$D$4,G82)</f>
        <v>569.07063992118981</v>
      </c>
    </row>
    <row r="83" spans="1:12" x14ac:dyDescent="0.25">
      <c r="A83">
        <v>405088</v>
      </c>
      <c r="B83">
        <v>14.498999599999999</v>
      </c>
      <c r="C83">
        <v>0.58759998999999996</v>
      </c>
      <c r="D83">
        <v>1191.95800781</v>
      </c>
      <c r="E83">
        <v>1.4376000200000001</v>
      </c>
      <c r="F83">
        <v>265.08801269999998</v>
      </c>
      <c r="G83">
        <v>1.47920001</v>
      </c>
      <c r="H83">
        <v>9.9000003020963209E+37</v>
      </c>
      <c r="J83" s="2">
        <f>TREND(Calibration!$A$2:$A$4,Calibration!$B$2:$B$4,C83)</f>
        <v>407.36407017885614</v>
      </c>
      <c r="K83" s="2">
        <f>TREND(Calibration!$A$2:$A$4,Calibration!$C$2:$C$4,E83)</f>
        <v>561.0388050873172</v>
      </c>
      <c r="L83" s="2">
        <f>TREND(Calibration!$A$2:$A$4,Calibration!$D$2:$D$4,G83)</f>
        <v>568.8651564156612</v>
      </c>
    </row>
    <row r="84" spans="1:12" x14ac:dyDescent="0.25">
      <c r="A84">
        <v>410098</v>
      </c>
      <c r="B84">
        <v>14.605999949999999</v>
      </c>
      <c r="C84">
        <v>0.6038</v>
      </c>
      <c r="D84">
        <v>1094.8420410199999</v>
      </c>
      <c r="E84">
        <v>1.37329996</v>
      </c>
      <c r="F84">
        <v>398.66598511000001</v>
      </c>
      <c r="G84">
        <v>1.47920001</v>
      </c>
      <c r="H84">
        <v>9.9000003020963209E+37</v>
      </c>
      <c r="J84" s="2">
        <f>TREND(Calibration!$A$2:$A$4,Calibration!$B$2:$B$4,C84)</f>
        <v>417.44848113717097</v>
      </c>
      <c r="K84" s="2">
        <f>TREND(Calibration!$A$2:$A$4,Calibration!$C$2:$C$4,E84)</f>
        <v>535.19027580264867</v>
      </c>
      <c r="L84" s="2">
        <f>TREND(Calibration!$A$2:$A$4,Calibration!$D$2:$D$4,G84)</f>
        <v>568.8651564156612</v>
      </c>
    </row>
    <row r="85" spans="1:12" x14ac:dyDescent="0.25">
      <c r="A85">
        <v>415090</v>
      </c>
      <c r="B85">
        <v>14.541000370000001</v>
      </c>
      <c r="C85">
        <v>0.59350002000000002</v>
      </c>
      <c r="D85">
        <v>9.9000003020963209E+37</v>
      </c>
      <c r="E85">
        <v>1.35769999</v>
      </c>
      <c r="F85">
        <v>392.21499634000003</v>
      </c>
      <c r="G85">
        <v>1.47920001</v>
      </c>
      <c r="H85">
        <v>9.9000003020963209E+37</v>
      </c>
      <c r="J85" s="2">
        <f>TREND(Calibration!$A$2:$A$4,Calibration!$B$2:$B$4,C85)</f>
        <v>411.03680415780963</v>
      </c>
      <c r="K85" s="2">
        <f>TREND(Calibration!$A$2:$A$4,Calibration!$C$2:$C$4,E85)</f>
        <v>528.91911087084372</v>
      </c>
      <c r="L85" s="2">
        <f>TREND(Calibration!$A$2:$A$4,Calibration!$D$2:$D$4,G85)</f>
        <v>568.8651564156612</v>
      </c>
    </row>
    <row r="86" spans="1:12" x14ac:dyDescent="0.25">
      <c r="A86">
        <v>420088</v>
      </c>
      <c r="B86">
        <v>14.45400047</v>
      </c>
      <c r="C86">
        <v>0.60110003000000001</v>
      </c>
      <c r="D86">
        <v>672.90698241999996</v>
      </c>
      <c r="E86">
        <v>1.3506</v>
      </c>
      <c r="F86">
        <v>988.86102295000001</v>
      </c>
      <c r="G86">
        <v>1.4780999399999999</v>
      </c>
      <c r="H86">
        <v>9.9000003020963209E+37</v>
      </c>
      <c r="J86" s="2">
        <f>TREND(Calibration!$A$2:$A$4,Calibration!$B$2:$B$4,C86)</f>
        <v>415.76776568976561</v>
      </c>
      <c r="K86" s="2">
        <f>TREND(Calibration!$A$2:$A$4,Calibration!$C$2:$C$4,E86)</f>
        <v>526.06492536252767</v>
      </c>
      <c r="L86" s="2">
        <f>TREND(Calibration!$A$2:$A$4,Calibration!$D$2:$D$4,G86)</f>
        <v>568.41302776551538</v>
      </c>
    </row>
    <row r="87" spans="1:12" x14ac:dyDescent="0.25">
      <c r="A87">
        <v>425099</v>
      </c>
      <c r="B87">
        <v>14.329999920000001</v>
      </c>
      <c r="C87">
        <v>0.60320001999999995</v>
      </c>
      <c r="D87">
        <v>1122.5749511700001</v>
      </c>
      <c r="E87">
        <v>1.3247</v>
      </c>
      <c r="F87">
        <v>505.06600952000002</v>
      </c>
      <c r="G87">
        <v>1.4830000400000001</v>
      </c>
      <c r="H87">
        <v>9.9000003020963209E+37</v>
      </c>
      <c r="J87" s="2">
        <f>TREND(Calibration!$A$2:$A$4,Calibration!$B$2:$B$4,C87)</f>
        <v>417.07499711544688</v>
      </c>
      <c r="K87" s="2">
        <f>TREND(Calibration!$A$2:$A$4,Calibration!$C$2:$C$4,E87)</f>
        <v>515.65316356210451</v>
      </c>
      <c r="L87" s="2">
        <f>TREND(Calibration!$A$2:$A$4,Calibration!$D$2:$D$4,G87)</f>
        <v>570.42696833164257</v>
      </c>
    </row>
    <row r="88" spans="1:12" x14ac:dyDescent="0.25">
      <c r="A88">
        <v>430089</v>
      </c>
      <c r="B88">
        <v>14.23600006</v>
      </c>
      <c r="C88">
        <v>0.59130000999999999</v>
      </c>
      <c r="D88">
        <v>1310.4880371100001</v>
      </c>
      <c r="E88">
        <v>1.3495999599999999</v>
      </c>
      <c r="F88">
        <v>633.86297606999995</v>
      </c>
      <c r="G88">
        <v>1.4813000000000001</v>
      </c>
      <c r="H88">
        <v>9.9000003020963209E+37</v>
      </c>
      <c r="J88" s="2">
        <f>TREND(Calibration!$A$2:$A$4,Calibration!$B$2:$B$4,C88)</f>
        <v>409.6673108703115</v>
      </c>
      <c r="K88" s="2">
        <f>TREND(Calibration!$A$2:$A$4,Calibration!$C$2:$C$4,E88)</f>
        <v>525.66291075747381</v>
      </c>
      <c r="L88" s="2">
        <f>TREND(Calibration!$A$2:$A$4,Calibration!$D$2:$D$4,G88)</f>
        <v>569.72825207686435</v>
      </c>
    </row>
    <row r="89" spans="1:12" x14ac:dyDescent="0.25">
      <c r="A89">
        <v>435088</v>
      </c>
      <c r="B89">
        <v>14.152000429999999</v>
      </c>
      <c r="C89">
        <v>0.59509999000000002</v>
      </c>
      <c r="D89">
        <v>763.64202881000006</v>
      </c>
      <c r="E89">
        <v>1.3344000600000001</v>
      </c>
      <c r="F89">
        <v>558.69702147999999</v>
      </c>
      <c r="G89">
        <v>1.4839999699999999</v>
      </c>
      <c r="H89">
        <v>9.9000003020963209E+37</v>
      </c>
      <c r="J89" s="2">
        <f>TREND(Calibration!$A$2:$A$4,Calibration!$B$2:$B$4,C89)</f>
        <v>412.03277607393653</v>
      </c>
      <c r="K89" s="2">
        <f>TREND(Calibration!$A$2:$A$4,Calibration!$C$2:$C$4,E89)</f>
        <v>519.55257337561079</v>
      </c>
      <c r="L89" s="2">
        <f>TREND(Calibration!$A$2:$A$4,Calibration!$D$2:$D$4,G89)</f>
        <v>570.83793945269872</v>
      </c>
    </row>
    <row r="90" spans="1:12" x14ac:dyDescent="0.25">
      <c r="A90">
        <v>440088</v>
      </c>
      <c r="B90">
        <v>14.12899971</v>
      </c>
      <c r="C90">
        <v>0.59399997999999998</v>
      </c>
      <c r="D90">
        <v>918.15197753999996</v>
      </c>
      <c r="E90">
        <v>1.3652000399999999</v>
      </c>
      <c r="F90">
        <v>613.61297606999995</v>
      </c>
      <c r="G90">
        <v>1.48570001</v>
      </c>
      <c r="H90">
        <v>9.9000003020963209E+37</v>
      </c>
      <c r="J90" s="2">
        <f>TREND(Calibration!$A$2:$A$4,Calibration!$B$2:$B$4,C90)</f>
        <v>411.34802631771686</v>
      </c>
      <c r="K90" s="2">
        <f>TREND(Calibration!$A$2:$A$4,Calibration!$C$2:$C$4,E90)</f>
        <v>531.93411990911648</v>
      </c>
      <c r="L90" s="2">
        <f>TREND(Calibration!$A$2:$A$4,Calibration!$D$2:$D$4,G90)</f>
        <v>571.53665570747694</v>
      </c>
    </row>
    <row r="91" spans="1:12" x14ac:dyDescent="0.25">
      <c r="A91">
        <v>445088</v>
      </c>
      <c r="B91">
        <v>14.20100021</v>
      </c>
      <c r="C91">
        <v>0.59780001999999999</v>
      </c>
      <c r="D91">
        <v>1254.7590332</v>
      </c>
      <c r="E91">
        <v>1.34739995</v>
      </c>
      <c r="F91">
        <v>423.50900268999999</v>
      </c>
      <c r="G91">
        <v>1.48670006</v>
      </c>
      <c r="H91">
        <v>9.9000003020963209E+37</v>
      </c>
      <c r="J91" s="2">
        <f>TREND(Calibration!$A$2:$A$4,Calibration!$B$2:$B$4,C91)</f>
        <v>413.71352887098902</v>
      </c>
      <c r="K91" s="2">
        <f>TREND(Calibration!$A$2:$A$4,Calibration!$C$2:$C$4,E91)</f>
        <v>524.77850998224028</v>
      </c>
      <c r="L91" s="2">
        <f>TREND(Calibration!$A$2:$A$4,Calibration!$D$2:$D$4,G91)</f>
        <v>571.94767614852015</v>
      </c>
    </row>
    <row r="92" spans="1:12" x14ac:dyDescent="0.25">
      <c r="A92">
        <v>450088</v>
      </c>
      <c r="B92">
        <v>14.291000370000001</v>
      </c>
      <c r="C92">
        <v>0.59570003000000005</v>
      </c>
      <c r="D92">
        <v>1269.9659423799999</v>
      </c>
      <c r="E92">
        <v>1.3538999599999999</v>
      </c>
      <c r="F92">
        <v>291.33999634000003</v>
      </c>
      <c r="G92">
        <v>1.47860003</v>
      </c>
      <c r="H92">
        <v>9.9000003020963209E+37</v>
      </c>
      <c r="J92" s="2">
        <f>TREND(Calibration!$A$2:$A$4,Calibration!$B$2:$B$4,C92)</f>
        <v>412.40629744530776</v>
      </c>
      <c r="K92" s="2">
        <f>TREND(Calibration!$A$2:$A$4,Calibration!$C$2:$C$4,E92)</f>
        <v>527.39150441545905</v>
      </c>
      <c r="L92" s="2">
        <f>TREND(Calibration!$A$2:$A$4,Calibration!$D$2:$D$4,G92)</f>
        <v>568.61856470102987</v>
      </c>
    </row>
    <row r="93" spans="1:12" x14ac:dyDescent="0.25">
      <c r="A93">
        <v>455088</v>
      </c>
      <c r="B93">
        <v>14.414999959999999</v>
      </c>
      <c r="C93">
        <v>0.60000001999999997</v>
      </c>
      <c r="D93">
        <v>1289.6600341799999</v>
      </c>
      <c r="E93">
        <v>1.3501000400000001</v>
      </c>
      <c r="F93">
        <v>144.15899658000001</v>
      </c>
      <c r="G93">
        <v>1.48730004</v>
      </c>
      <c r="H93">
        <v>9.9000003020963209E+37</v>
      </c>
      <c r="J93" s="2">
        <f>TREND(Calibration!$A$2:$A$4,Calibration!$B$2:$B$4,C93)</f>
        <v>415.08301593354594</v>
      </c>
      <c r="K93" s="2">
        <f>TREND(Calibration!$A$2:$A$4,Calibration!$C$2:$C$4,E93)</f>
        <v>525.86394217991221</v>
      </c>
      <c r="L93" s="2">
        <f>TREND(Calibration!$A$2:$A$4,Calibration!$D$2:$D$4,G93)</f>
        <v>572.19426786315148</v>
      </c>
    </row>
    <row r="94" spans="1:12" x14ac:dyDescent="0.25">
      <c r="A94">
        <v>460088</v>
      </c>
      <c r="B94">
        <v>14.498999599999999</v>
      </c>
      <c r="C94">
        <v>0.61290001999999999</v>
      </c>
      <c r="D94">
        <v>588.71801758000004</v>
      </c>
      <c r="E94">
        <v>1.3442000199999999</v>
      </c>
      <c r="F94">
        <v>194.95300293</v>
      </c>
      <c r="G94">
        <v>1.4830000400000001</v>
      </c>
      <c r="H94">
        <v>9.9000003020963209E+37</v>
      </c>
      <c r="J94" s="2">
        <f>TREND(Calibration!$A$2:$A$4,Calibration!$B$2:$B$4,C94)</f>
        <v>423.11319007308424</v>
      </c>
      <c r="K94" s="2">
        <f>TREND(Calibration!$A$2:$A$4,Calibration!$C$2:$C$4,E94)</f>
        <v>523.49214284177583</v>
      </c>
      <c r="L94" s="2">
        <f>TREND(Calibration!$A$2:$A$4,Calibration!$D$2:$D$4,G94)</f>
        <v>570.42696833164257</v>
      </c>
    </row>
    <row r="95" spans="1:12" x14ac:dyDescent="0.25">
      <c r="A95">
        <v>465088</v>
      </c>
      <c r="B95">
        <v>14.446999549999999</v>
      </c>
      <c r="C95">
        <v>0.60159998999999997</v>
      </c>
      <c r="D95">
        <v>9.9000003020963209E+37</v>
      </c>
      <c r="E95">
        <v>1.34630001</v>
      </c>
      <c r="F95">
        <v>449.66198730000002</v>
      </c>
      <c r="G95">
        <v>1.4823999400000001</v>
      </c>
      <c r="H95">
        <v>9.9000003020963209E+37</v>
      </c>
      <c r="J95" s="2">
        <f>TREND(Calibration!$A$2:$A$4,Calibration!$B$2:$B$4,C95)</f>
        <v>416.07898784967284</v>
      </c>
      <c r="K95" s="2">
        <f>TREND(Calibration!$A$2:$A$4,Calibration!$C$2:$C$4,E95)</f>
        <v>524.33633572452754</v>
      </c>
      <c r="L95" s="2">
        <f>TREND(Calibration!$A$2:$A$4,Calibration!$D$2:$D$4,G95)</f>
        <v>570.18032729702429</v>
      </c>
    </row>
    <row r="96" spans="1:12" x14ac:dyDescent="0.25">
      <c r="A96">
        <v>470088</v>
      </c>
      <c r="B96">
        <v>14.36299992</v>
      </c>
      <c r="C96">
        <v>0.59840000000000004</v>
      </c>
      <c r="D96">
        <v>1102.7220459</v>
      </c>
      <c r="E96">
        <v>1.6180000299999999</v>
      </c>
      <c r="F96">
        <v>598.24298095999995</v>
      </c>
      <c r="G96">
        <v>1.4808000299999999</v>
      </c>
      <c r="H96">
        <v>9.9000003020963209E+37</v>
      </c>
      <c r="J96" s="2">
        <f>TREND(Calibration!$A$2:$A$4,Calibration!$B$2:$B$4,C96)</f>
        <v>414.08701289271312</v>
      </c>
      <c r="K96" s="2">
        <f>TREND(Calibration!$A$2:$A$4,Calibration!$C$2:$C$4,E96)</f>
        <v>633.55934303766276</v>
      </c>
      <c r="L96" s="2">
        <f>TREND(Calibration!$A$2:$A$4,Calibration!$D$2:$D$4,G96)</f>
        <v>569.52276446133669</v>
      </c>
    </row>
    <row r="97" spans="1:12" x14ac:dyDescent="0.25">
      <c r="A97">
        <v>475089</v>
      </c>
      <c r="B97">
        <v>14.274999619999999</v>
      </c>
      <c r="C97">
        <v>0.60809999999999997</v>
      </c>
      <c r="D97">
        <v>618.68902588000003</v>
      </c>
      <c r="E97">
        <v>1.5293999899999999</v>
      </c>
      <c r="F97">
        <v>977.72302246000004</v>
      </c>
      <c r="G97">
        <v>1.48029995</v>
      </c>
      <c r="H97">
        <v>9.9000003020963209E+37</v>
      </c>
      <c r="J97" s="2">
        <f>TREND(Calibration!$A$2:$A$4,Calibration!$B$2:$B$4,C97)</f>
        <v>420.12520585035037</v>
      </c>
      <c r="K97" s="2">
        <f>TREND(Calibration!$A$2:$A$4,Calibration!$C$2:$C$4,E97)</f>
        <v>597.9422576327222</v>
      </c>
      <c r="L97" s="2">
        <f>TREND(Calibration!$A$2:$A$4,Calibration!$D$2:$D$4,G97)</f>
        <v>569.31723163582114</v>
      </c>
    </row>
    <row r="98" spans="1:12" x14ac:dyDescent="0.25">
      <c r="A98">
        <v>480089</v>
      </c>
      <c r="B98">
        <v>14.16800022</v>
      </c>
      <c r="C98">
        <v>0.61129999000000002</v>
      </c>
      <c r="D98">
        <v>9.9000003020963209E+37</v>
      </c>
      <c r="E98">
        <v>1.4835</v>
      </c>
      <c r="F98">
        <v>926.56597899999997</v>
      </c>
      <c r="G98">
        <v>1.4835</v>
      </c>
      <c r="H98">
        <v>9.9000003020963209E+37</v>
      </c>
      <c r="J98" s="2">
        <f>TREND(Calibration!$A$2:$A$4,Calibration!$B$2:$B$4,C98)</f>
        <v>422.11718080731021</v>
      </c>
      <c r="K98" s="2">
        <f>TREND(Calibration!$A$2:$A$4,Calibration!$C$2:$C$4,E98)</f>
        <v>579.49052935002715</v>
      </c>
      <c r="L98" s="2">
        <f>TREND(Calibration!$A$2:$A$4,Calibration!$D$2:$D$4,G98)</f>
        <v>570.63245183717117</v>
      </c>
    </row>
    <row r="99" spans="1:12" x14ac:dyDescent="0.25">
      <c r="A99">
        <v>485088</v>
      </c>
      <c r="B99">
        <v>14.05799961</v>
      </c>
      <c r="C99">
        <v>0.59570003000000005</v>
      </c>
      <c r="D99">
        <v>1337.2010498</v>
      </c>
      <c r="E99">
        <v>1.4531999799999999</v>
      </c>
      <c r="F99">
        <v>826.25201416000004</v>
      </c>
      <c r="G99">
        <v>1.48670006</v>
      </c>
      <c r="H99">
        <v>9.9000003020963209E+37</v>
      </c>
      <c r="J99" s="2">
        <f>TREND(Calibration!$A$2:$A$4,Calibration!$B$2:$B$4,C99)</f>
        <v>412.40629744530776</v>
      </c>
      <c r="K99" s="2">
        <f>TREND(Calibration!$A$2:$A$4,Calibration!$C$2:$C$4,E99)</f>
        <v>567.30996599913681</v>
      </c>
      <c r="L99" s="2">
        <f>TREND(Calibration!$A$2:$A$4,Calibration!$D$2:$D$4,G99)</f>
        <v>571.94767614852015</v>
      </c>
    </row>
    <row r="100" spans="1:12" x14ac:dyDescent="0.25">
      <c r="A100">
        <v>490087</v>
      </c>
      <c r="B100">
        <v>14.07699966</v>
      </c>
      <c r="C100">
        <v>0.61189996999999996</v>
      </c>
      <c r="D100">
        <v>490.35501098999998</v>
      </c>
      <c r="E100">
        <v>1.3944000000000001</v>
      </c>
      <c r="F100">
        <v>1319.5460205100001</v>
      </c>
      <c r="G100">
        <v>1.4839999699999999</v>
      </c>
      <c r="H100">
        <v>9.9000003020963209E+37</v>
      </c>
      <c r="J100" s="2">
        <f>TREND(Calibration!$A$2:$A$4,Calibration!$B$2:$B$4,C100)</f>
        <v>422.49066482903419</v>
      </c>
      <c r="K100" s="2">
        <f>TREND(Calibration!$A$2:$A$4,Calibration!$C$2:$C$4,E100)</f>
        <v>543.67246076247102</v>
      </c>
      <c r="L100" s="2">
        <f>TREND(Calibration!$A$2:$A$4,Calibration!$D$2:$D$4,G100)</f>
        <v>570.83793945269872</v>
      </c>
    </row>
    <row r="101" spans="1:12" x14ac:dyDescent="0.25">
      <c r="A101">
        <v>495088</v>
      </c>
      <c r="B101">
        <v>14.1420002</v>
      </c>
      <c r="C101">
        <v>0.60479998999999995</v>
      </c>
      <c r="D101">
        <v>1338.875</v>
      </c>
      <c r="E101">
        <v>1.4272999799999999</v>
      </c>
      <c r="F101">
        <v>988.72399901999995</v>
      </c>
      <c r="G101">
        <v>1.4894000300000001</v>
      </c>
      <c r="H101">
        <v>9.9000003020963209E+37</v>
      </c>
      <c r="J101" s="2">
        <f>TREND(Calibration!$A$2:$A$4,Calibration!$B$2:$B$4,C101)</f>
        <v>418.07096903157378</v>
      </c>
      <c r="K101" s="2">
        <f>TREND(Calibration!$A$2:$A$4,Calibration!$C$2:$C$4,E101)</f>
        <v>556.89820419871364</v>
      </c>
      <c r="L101" s="2">
        <f>TREND(Calibration!$A$2:$A$4,Calibration!$D$2:$D$4,G101)</f>
        <v>573.05736352435463</v>
      </c>
    </row>
    <row r="102" spans="1:12" x14ac:dyDescent="0.25">
      <c r="A102">
        <v>500098</v>
      </c>
      <c r="B102">
        <v>14.277999879999999</v>
      </c>
      <c r="C102">
        <v>0.60589999000000005</v>
      </c>
      <c r="D102">
        <v>982.61499022999999</v>
      </c>
      <c r="E102">
        <v>1.3797999599999999</v>
      </c>
      <c r="F102">
        <v>1001.12701416</v>
      </c>
      <c r="G102">
        <v>1.48670006</v>
      </c>
      <c r="H102">
        <v>9.9000003020963209E+37</v>
      </c>
      <c r="J102" s="2">
        <f>TREND(Calibration!$A$2:$A$4,Calibration!$B$2:$B$4,C102)</f>
        <v>418.75571256285235</v>
      </c>
      <c r="K102" s="2">
        <f>TREND(Calibration!$A$2:$A$4,Calibration!$C$2:$C$4,E102)</f>
        <v>537.80326621588222</v>
      </c>
      <c r="L102" s="2">
        <f>TREND(Calibration!$A$2:$A$4,Calibration!$D$2:$D$4,G102)</f>
        <v>571.94767614852015</v>
      </c>
    </row>
    <row r="103" spans="1:12" x14ac:dyDescent="0.25">
      <c r="A103">
        <v>505087</v>
      </c>
      <c r="B103">
        <v>14.430999760000001</v>
      </c>
      <c r="C103">
        <v>0.60650002999999997</v>
      </c>
      <c r="D103">
        <v>818.67199706999997</v>
      </c>
      <c r="E103">
        <v>1.37820005</v>
      </c>
      <c r="F103">
        <v>1163.2760009799999</v>
      </c>
      <c r="G103">
        <v>1.48459995</v>
      </c>
      <c r="H103">
        <v>9.9000003020963209E+37</v>
      </c>
      <c r="J103" s="2">
        <f>TREND(Calibration!$A$2:$A$4,Calibration!$B$2:$B$4,C103)</f>
        <v>419.12923393422346</v>
      </c>
      <c r="K103" s="2">
        <f>TREND(Calibration!$A$2:$A$4,Calibration!$C$2:$C$4,E103)</f>
        <v>537.16010475556891</v>
      </c>
      <c r="L103" s="2">
        <f>TREND(Calibration!$A$2:$A$4,Calibration!$D$2:$D$4,G103)</f>
        <v>571.08453116733006</v>
      </c>
    </row>
    <row r="104" spans="1:12" x14ac:dyDescent="0.25">
      <c r="A104">
        <v>510084</v>
      </c>
      <c r="B104">
        <v>14.46700001</v>
      </c>
      <c r="C104">
        <v>0.59890001999999998</v>
      </c>
      <c r="D104">
        <v>960.85601807</v>
      </c>
      <c r="E104">
        <v>1.3489999800000001</v>
      </c>
      <c r="F104">
        <v>910.66802978999999</v>
      </c>
      <c r="G104">
        <v>1.4813000000000001</v>
      </c>
      <c r="H104">
        <v>9.9000003020963209E+37</v>
      </c>
      <c r="J104" s="2">
        <f>TREND(Calibration!$A$2:$A$4,Calibration!$B$2:$B$4,C104)</f>
        <v>414.39827240226748</v>
      </c>
      <c r="K104" s="2">
        <f>TREND(Calibration!$A$2:$A$4,Calibration!$C$2:$C$4,E104)</f>
        <v>525.42171968237665</v>
      </c>
      <c r="L104" s="2">
        <f>TREND(Calibration!$A$2:$A$4,Calibration!$D$2:$D$4,G104)</f>
        <v>569.72825207686435</v>
      </c>
    </row>
    <row r="105" spans="1:12" x14ac:dyDescent="0.25">
      <c r="A105">
        <v>515084</v>
      </c>
      <c r="B105">
        <v>14.385999679999999</v>
      </c>
      <c r="C105">
        <v>0.59030002000000004</v>
      </c>
      <c r="D105">
        <v>831.60601807</v>
      </c>
      <c r="E105">
        <v>1.33389997</v>
      </c>
      <c r="F105">
        <v>692.85498046999999</v>
      </c>
      <c r="G105">
        <v>1.4823999400000001</v>
      </c>
      <c r="H105">
        <v>9.9000003020963209E+37</v>
      </c>
      <c r="J105" s="2">
        <f>TREND(Calibration!$A$2:$A$4,Calibration!$B$2:$B$4,C105)</f>
        <v>409.04482297590869</v>
      </c>
      <c r="K105" s="2">
        <f>TREND(Calibration!$A$2:$A$4,Calibration!$C$2:$C$4,E105)</f>
        <v>519.35153793318716</v>
      </c>
      <c r="L105" s="2">
        <f>TREND(Calibration!$A$2:$A$4,Calibration!$D$2:$D$4,G105)</f>
        <v>570.18032729702429</v>
      </c>
    </row>
    <row r="106" spans="1:12" x14ac:dyDescent="0.25">
      <c r="A106">
        <v>520084</v>
      </c>
      <c r="B106">
        <v>14.19200039</v>
      </c>
      <c r="C106">
        <v>0.59570003000000005</v>
      </c>
      <c r="D106">
        <v>9.9000003020963209E+37</v>
      </c>
      <c r="E106">
        <v>1.38469994</v>
      </c>
      <c r="F106">
        <v>649.19299316000001</v>
      </c>
      <c r="G106">
        <v>1.4808000299999999</v>
      </c>
      <c r="H106">
        <v>9.9000003020963209E+37</v>
      </c>
      <c r="J106" s="2">
        <f>TREND(Calibration!$A$2:$A$4,Calibration!$B$2:$B$4,C106)</f>
        <v>412.40629744530776</v>
      </c>
      <c r="K106" s="2">
        <f>TREND(Calibration!$A$2:$A$4,Calibration!$C$2:$C$4,E106)</f>
        <v>539.77305094896474</v>
      </c>
      <c r="L106" s="2">
        <f>TREND(Calibration!$A$2:$A$4,Calibration!$D$2:$D$4,G106)</f>
        <v>569.52276446133669</v>
      </c>
    </row>
    <row r="107" spans="1:12" x14ac:dyDescent="0.25">
      <c r="A107">
        <v>525087</v>
      </c>
      <c r="B107">
        <v>14.11699963</v>
      </c>
      <c r="C107">
        <v>0.60430002000000005</v>
      </c>
      <c r="D107">
        <v>431.32800293000003</v>
      </c>
      <c r="E107">
        <v>1.34200001</v>
      </c>
      <c r="F107">
        <v>1179.4399414100001</v>
      </c>
      <c r="G107">
        <v>1.4839999699999999</v>
      </c>
      <c r="H107">
        <v>9.9000003020963209E+37</v>
      </c>
      <c r="J107" s="2">
        <f>TREND(Calibration!$A$2:$A$4,Calibration!$B$2:$B$4,C107)</f>
        <v>417.75974064672545</v>
      </c>
      <c r="K107" s="2">
        <f>TREND(Calibration!$A$2:$A$4,Calibration!$C$2:$C$4,E107)</f>
        <v>522.6077420665423</v>
      </c>
      <c r="L107" s="2">
        <f>TREND(Calibration!$A$2:$A$4,Calibration!$D$2:$D$4,G107)</f>
        <v>570.83793945269872</v>
      </c>
    </row>
    <row r="108" spans="1:12" x14ac:dyDescent="0.25">
      <c r="A108">
        <v>530087</v>
      </c>
      <c r="B108">
        <v>14.02000046</v>
      </c>
      <c r="C108">
        <v>0.61189996999999996</v>
      </c>
      <c r="D108">
        <v>1031.1269531200001</v>
      </c>
      <c r="E108">
        <v>1.3263000199999999</v>
      </c>
      <c r="F108">
        <v>1111.0620117200001</v>
      </c>
      <c r="G108">
        <v>1.48670006</v>
      </c>
      <c r="H108">
        <v>9.9000003020963209E+37</v>
      </c>
      <c r="J108" s="2">
        <f>TREND(Calibration!$A$2:$A$4,Calibration!$B$2:$B$4,C108)</f>
        <v>422.49066482903419</v>
      </c>
      <c r="K108" s="2">
        <f>TREND(Calibration!$A$2:$A$4,Calibration!$C$2:$C$4,E108)</f>
        <v>516.29636924225554</v>
      </c>
      <c r="L108" s="2">
        <f>TREND(Calibration!$A$2:$A$4,Calibration!$D$2:$D$4,G108)</f>
        <v>571.94767614852015</v>
      </c>
    </row>
    <row r="109" spans="1:12" x14ac:dyDescent="0.25">
      <c r="A109">
        <v>535084</v>
      </c>
      <c r="B109">
        <v>13.95199966</v>
      </c>
      <c r="C109">
        <v>0.59890001999999998</v>
      </c>
      <c r="D109">
        <v>1174.1779785199999</v>
      </c>
      <c r="E109">
        <v>1.3479000299999999</v>
      </c>
      <c r="F109">
        <v>976.27398682</v>
      </c>
      <c r="G109">
        <v>1.4900000099999999</v>
      </c>
      <c r="H109">
        <v>9.9000003020963209E+37</v>
      </c>
      <c r="J109" s="2">
        <f>TREND(Calibration!$A$2:$A$4,Calibration!$B$2:$B$4,C109)</f>
        <v>414.39827240226748</v>
      </c>
      <c r="K109" s="2">
        <f>TREND(Calibration!$A$2:$A$4,Calibration!$C$2:$C$4,E109)</f>
        <v>524.97954140467868</v>
      </c>
      <c r="L109" s="2">
        <f>TREND(Calibration!$A$2:$A$4,Calibration!$D$2:$D$4,G109)</f>
        <v>573.30395523898585</v>
      </c>
    </row>
    <row r="110" spans="1:12" x14ac:dyDescent="0.25">
      <c r="A110">
        <v>540087</v>
      </c>
      <c r="B110">
        <v>13.96899986</v>
      </c>
      <c r="C110">
        <v>0.60589999000000005</v>
      </c>
      <c r="D110">
        <v>595.04602050999995</v>
      </c>
      <c r="E110">
        <v>1.3451999400000001</v>
      </c>
      <c r="F110">
        <v>1160.5080566399999</v>
      </c>
      <c r="G110">
        <v>1.48730004</v>
      </c>
      <c r="H110">
        <v>9.9000003020963209E+37</v>
      </c>
      <c r="J110" s="2">
        <f>TREND(Calibration!$A$2:$A$4,Calibration!$B$2:$B$4,C110)</f>
        <v>418.75571256285235</v>
      </c>
      <c r="K110" s="2">
        <f>TREND(Calibration!$A$2:$A$4,Calibration!$C$2:$C$4,E110)</f>
        <v>523.89410920700675</v>
      </c>
      <c r="L110" s="2">
        <f>TREND(Calibration!$A$2:$A$4,Calibration!$D$2:$D$4,G110)</f>
        <v>572.19426786315148</v>
      </c>
    </row>
    <row r="111" spans="1:12" x14ac:dyDescent="0.25">
      <c r="A111">
        <v>545087</v>
      </c>
      <c r="B111">
        <v>14.04699993</v>
      </c>
      <c r="C111">
        <v>0.60270000000000001</v>
      </c>
      <c r="D111">
        <v>1167.2819824200001</v>
      </c>
      <c r="E111">
        <v>1.3532999800000001</v>
      </c>
      <c r="F111">
        <v>1261.00097656</v>
      </c>
      <c r="G111">
        <v>1.4878</v>
      </c>
      <c r="H111">
        <v>9.9000003020963209E+37</v>
      </c>
      <c r="J111" s="2">
        <f>TREND(Calibration!$A$2:$A$4,Calibration!$B$2:$B$4,C111)</f>
        <v>416.76373760589252</v>
      </c>
      <c r="K111" s="2">
        <f>TREND(Calibration!$A$2:$A$4,Calibration!$C$2:$C$4,E111)</f>
        <v>527.15031334036189</v>
      </c>
      <c r="L111" s="2">
        <f>TREND(Calibration!$A$2:$A$4,Calibration!$D$2:$D$4,G111)</f>
        <v>572.39975136868009</v>
      </c>
    </row>
    <row r="112" spans="1:12" x14ac:dyDescent="0.25">
      <c r="A112">
        <v>550084</v>
      </c>
      <c r="B112">
        <v>14.18700027</v>
      </c>
      <c r="C112">
        <v>0.59670000999999995</v>
      </c>
      <c r="D112">
        <v>1226.87402344</v>
      </c>
      <c r="E112">
        <v>1.36360002</v>
      </c>
      <c r="F112">
        <v>1167.6180419899999</v>
      </c>
      <c r="G112">
        <v>1.49319994</v>
      </c>
      <c r="H112">
        <v>9.9000003020963209E+37</v>
      </c>
      <c r="J112" s="2">
        <f>TREND(Calibration!$A$2:$A$4,Calibration!$B$2:$B$4,C112)</f>
        <v>413.02877911476935</v>
      </c>
      <c r="K112" s="2">
        <f>TREND(Calibration!$A$2:$A$4,Calibration!$C$2:$C$4,E112)</f>
        <v>531.29091422896533</v>
      </c>
      <c r="L112" s="2">
        <f>TREND(Calibration!$A$2:$A$4,Calibration!$D$2:$D$4,G112)</f>
        <v>574.61912612034894</v>
      </c>
    </row>
    <row r="113" spans="1:12" x14ac:dyDescent="0.25">
      <c r="A113">
        <v>555088</v>
      </c>
      <c r="B113">
        <v>14.36900043</v>
      </c>
      <c r="C113">
        <v>0.60650002999999997</v>
      </c>
      <c r="D113">
        <v>922.21197510000002</v>
      </c>
      <c r="E113">
        <v>1.36899996</v>
      </c>
      <c r="F113">
        <v>9.9000003020963209E+37</v>
      </c>
      <c r="G113">
        <v>1.48570001</v>
      </c>
      <c r="H113">
        <v>9.9000003020963209E+37</v>
      </c>
      <c r="J113" s="2">
        <f>TREND(Calibration!$A$2:$A$4,Calibration!$B$2:$B$4,C113)</f>
        <v>419.12923393422346</v>
      </c>
      <c r="K113" s="2">
        <f>TREND(Calibration!$A$2:$A$4,Calibration!$C$2:$C$4,E113)</f>
        <v>533.46168214466331</v>
      </c>
      <c r="L113" s="2">
        <f>TREND(Calibration!$A$2:$A$4,Calibration!$D$2:$D$4,G113)</f>
        <v>571.53665570747694</v>
      </c>
    </row>
    <row r="114" spans="1:12" x14ac:dyDescent="0.25">
      <c r="A114">
        <v>560084</v>
      </c>
      <c r="B114">
        <v>14.42700005</v>
      </c>
      <c r="C114">
        <v>0.60210001000000002</v>
      </c>
      <c r="D114">
        <v>1191.4160156200001</v>
      </c>
      <c r="E114">
        <v>1.3403999799999999</v>
      </c>
      <c r="F114">
        <v>1176.4060058600001</v>
      </c>
      <c r="G114">
        <v>1.4839999699999999</v>
      </c>
      <c r="H114">
        <v>9.9000003020963209E+37</v>
      </c>
      <c r="J114" s="2">
        <f>TREND(Calibration!$A$2:$A$4,Calibration!$B$2:$B$4,C114)</f>
        <v>416.39024735922732</v>
      </c>
      <c r="K114" s="2">
        <f>TREND(Calibration!$A$2:$A$4,Calibration!$C$2:$C$4,E114)</f>
        <v>521.96453236640593</v>
      </c>
      <c r="L114" s="2">
        <f>TREND(Calibration!$A$2:$A$4,Calibration!$D$2:$D$4,G114)</f>
        <v>570.83793945269872</v>
      </c>
    </row>
    <row r="115" spans="1:12" x14ac:dyDescent="0.25">
      <c r="A115">
        <v>565088</v>
      </c>
      <c r="B115">
        <v>14.397999759999999</v>
      </c>
      <c r="C115">
        <v>0.60049998999999998</v>
      </c>
      <c r="D115">
        <v>649.73400878999996</v>
      </c>
      <c r="E115">
        <v>1.31500006</v>
      </c>
      <c r="F115">
        <v>9.9000003020963209E+37</v>
      </c>
      <c r="G115">
        <v>1.4823999400000001</v>
      </c>
      <c r="H115">
        <v>9.9000003020963209E+37</v>
      </c>
      <c r="J115" s="2">
        <f>TREND(Calibration!$A$2:$A$4,Calibration!$B$2:$B$4,C115)</f>
        <v>415.39424431839439</v>
      </c>
      <c r="K115" s="2">
        <f>TREND(Calibration!$A$2:$A$4,Calibration!$C$2:$C$4,E115)</f>
        <v>511.75380198842129</v>
      </c>
      <c r="L115" s="2">
        <f>TREND(Calibration!$A$2:$A$4,Calibration!$D$2:$D$4,G115)</f>
        <v>570.18032729702429</v>
      </c>
    </row>
    <row r="116" spans="1:12" x14ac:dyDescent="0.25">
      <c r="A116">
        <v>570098</v>
      </c>
      <c r="B116">
        <v>14.25199986</v>
      </c>
      <c r="C116">
        <v>0.59130000999999999</v>
      </c>
      <c r="D116">
        <v>9.9000003020963209E+37</v>
      </c>
      <c r="E116">
        <v>1.3511999800000001</v>
      </c>
      <c r="F116">
        <v>682.50799560999997</v>
      </c>
      <c r="G116">
        <v>1.4830000400000001</v>
      </c>
      <c r="H116">
        <v>9.9000003020963209E+37</v>
      </c>
      <c r="J116" s="2">
        <f>TREND(Calibration!$A$2:$A$4,Calibration!$B$2:$B$4,C116)</f>
        <v>409.6673108703115</v>
      </c>
      <c r="K116" s="2">
        <f>TREND(Calibration!$A$2:$A$4,Calibration!$C$2:$C$4,E116)</f>
        <v>526.30611643762495</v>
      </c>
      <c r="L116" s="2">
        <f>TREND(Calibration!$A$2:$A$4,Calibration!$D$2:$D$4,G116)</f>
        <v>570.42696833164257</v>
      </c>
    </row>
    <row r="117" spans="1:12" x14ac:dyDescent="0.25">
      <c r="A117">
        <v>575089</v>
      </c>
      <c r="B117">
        <v>14.196999549999999</v>
      </c>
      <c r="C117">
        <v>0.60270000000000001</v>
      </c>
      <c r="D117">
        <v>549.24200439000003</v>
      </c>
      <c r="E117">
        <v>1.3479000299999999</v>
      </c>
      <c r="F117">
        <v>9.9000003020963209E+37</v>
      </c>
      <c r="G117">
        <v>1.4861999800000001</v>
      </c>
      <c r="H117">
        <v>1218.73205566</v>
      </c>
      <c r="J117" s="2">
        <f>TREND(Calibration!$A$2:$A$4,Calibration!$B$2:$B$4,C117)</f>
        <v>416.76373760589252</v>
      </c>
      <c r="K117" s="2">
        <f>TREND(Calibration!$A$2:$A$4,Calibration!$C$2:$C$4,E117)</f>
        <v>524.97954140467868</v>
      </c>
      <c r="L117" s="2">
        <f>TREND(Calibration!$A$2:$A$4,Calibration!$D$2:$D$4,G117)</f>
        <v>571.7421433230046</v>
      </c>
    </row>
    <row r="118" spans="1:12" x14ac:dyDescent="0.25">
      <c r="A118">
        <v>580088</v>
      </c>
      <c r="B118">
        <v>14.06999969</v>
      </c>
      <c r="C118">
        <v>0.60210001000000002</v>
      </c>
      <c r="D118">
        <v>946.70800781000003</v>
      </c>
      <c r="E118">
        <v>1.3285000300000001</v>
      </c>
      <c r="F118">
        <v>1225.39294434</v>
      </c>
      <c r="G118">
        <v>1.48570001</v>
      </c>
      <c r="H118">
        <v>9.9000003020963209E+37</v>
      </c>
      <c r="J118" s="2">
        <f>TREND(Calibration!$A$2:$A$4,Calibration!$B$2:$B$4,C118)</f>
        <v>416.39024735922732</v>
      </c>
      <c r="K118" s="2">
        <f>TREND(Calibration!$A$2:$A$4,Calibration!$C$2:$C$4,E118)</f>
        <v>517.18077001748918</v>
      </c>
      <c r="L118" s="2">
        <f>TREND(Calibration!$A$2:$A$4,Calibration!$D$2:$D$4,G118)</f>
        <v>571.53665570747694</v>
      </c>
    </row>
    <row r="119" spans="1:12" x14ac:dyDescent="0.25">
      <c r="A119">
        <v>585088</v>
      </c>
      <c r="B119">
        <v>13.963000299999999</v>
      </c>
      <c r="C119">
        <v>0.60860002000000002</v>
      </c>
      <c r="D119">
        <v>1127.1560058600001</v>
      </c>
      <c r="E119">
        <v>1.3495999599999999</v>
      </c>
      <c r="F119">
        <v>944.70800781000003</v>
      </c>
      <c r="G119">
        <v>1.48570001</v>
      </c>
      <c r="H119">
        <v>9.9000003020963209E+37</v>
      </c>
      <c r="J119" s="2">
        <f>TREND(Calibration!$A$2:$A$4,Calibration!$B$2:$B$4,C119)</f>
        <v>420.43646535990484</v>
      </c>
      <c r="K119" s="2">
        <f>TREND(Calibration!$A$2:$A$4,Calibration!$C$2:$C$4,E119)</f>
        <v>525.66291075747381</v>
      </c>
      <c r="L119" s="2">
        <f>TREND(Calibration!$A$2:$A$4,Calibration!$D$2:$D$4,G119)</f>
        <v>571.53665570747694</v>
      </c>
    </row>
    <row r="120" spans="1:12" x14ac:dyDescent="0.25">
      <c r="A120">
        <v>590087</v>
      </c>
      <c r="B120">
        <v>13.930999760000001</v>
      </c>
      <c r="C120">
        <v>0.59299999000000003</v>
      </c>
      <c r="D120">
        <v>9.9000003020963209E+37</v>
      </c>
      <c r="E120">
        <v>1.3436000299999999</v>
      </c>
      <c r="F120">
        <v>749.84497069999998</v>
      </c>
      <c r="G120">
        <v>1.48730004</v>
      </c>
      <c r="H120">
        <v>9.9000003020963209E+37</v>
      </c>
      <c r="J120" s="2">
        <f>TREND(Calibration!$A$2:$A$4,Calibration!$B$2:$B$4,C120)</f>
        <v>410.72553842331405</v>
      </c>
      <c r="K120" s="2">
        <f>TREND(Calibration!$A$2:$A$4,Calibration!$C$2:$C$4,E120)</f>
        <v>523.25094774669333</v>
      </c>
      <c r="L120" s="2">
        <f>TREND(Calibration!$A$2:$A$4,Calibration!$D$2:$D$4,G120)</f>
        <v>572.19426786315148</v>
      </c>
    </row>
    <row r="121" spans="1:12" x14ac:dyDescent="0.25">
      <c r="A121">
        <v>595089</v>
      </c>
      <c r="B121">
        <v>14.086000439999999</v>
      </c>
      <c r="C121">
        <v>0.61019999000000003</v>
      </c>
      <c r="D121">
        <v>518.28900146000001</v>
      </c>
      <c r="E121">
        <v>1.3793</v>
      </c>
      <c r="F121">
        <v>9.9000003020963209E+37</v>
      </c>
      <c r="G121">
        <v>1.4839999699999999</v>
      </c>
      <c r="H121">
        <v>1192.0209960899999</v>
      </c>
      <c r="J121" s="2">
        <f>TREND(Calibration!$A$2:$A$4,Calibration!$B$2:$B$4,C121)</f>
        <v>421.43243727603175</v>
      </c>
      <c r="K121" s="2">
        <f>TREND(Calibration!$A$2:$A$4,Calibration!$C$2:$C$4,E121)</f>
        <v>537.60228303326676</v>
      </c>
      <c r="L121" s="2">
        <f>TREND(Calibration!$A$2:$A$4,Calibration!$D$2:$D$4,G121)</f>
        <v>570.83793945269872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14.22099972</v>
      </c>
      <c r="C2">
        <v>0.60270000000000001</v>
      </c>
      <c r="D2">
        <v>9.9000003020963209E+37</v>
      </c>
      <c r="E2">
        <v>1.3944000000000001</v>
      </c>
      <c r="F2">
        <v>661.92297363</v>
      </c>
      <c r="G2">
        <v>1.48730004</v>
      </c>
      <c r="H2">
        <v>9.9000003020963209E+37</v>
      </c>
      <c r="J2" s="2">
        <f>TREND(Calibration!$A$2:$A$4,Calibration!$B$2:$B$4,C2)</f>
        <v>416.76373760589252</v>
      </c>
      <c r="K2" s="2">
        <f>TREND(Calibration!$A$2:$A$4,Calibration!$C$2:$C$4,E2)</f>
        <v>543.67246076247102</v>
      </c>
      <c r="L2" s="2">
        <f>TREND(Calibration!$A$2:$A$4,Calibration!$D$2:$D$4,G2)</f>
        <v>572.19426786315148</v>
      </c>
      <c r="N2" s="2">
        <f>AVERAGE(J2:J265)</f>
        <v>422.01603290503442</v>
      </c>
    </row>
    <row r="3" spans="1:14" x14ac:dyDescent="0.25">
      <c r="A3">
        <v>5078</v>
      </c>
      <c r="B3">
        <v>14.40400028</v>
      </c>
      <c r="C3">
        <v>0.6038</v>
      </c>
      <c r="D3">
        <v>508.60501098999998</v>
      </c>
      <c r="E3">
        <v>1.4068000300000001</v>
      </c>
      <c r="F3">
        <v>1038.1199951200001</v>
      </c>
      <c r="G3">
        <v>1.48889995</v>
      </c>
      <c r="H3">
        <v>1325.6579589800001</v>
      </c>
      <c r="J3" s="2">
        <f>TREND(Calibration!$A$2:$A$4,Calibration!$B$2:$B$4,C3)</f>
        <v>417.44848113717097</v>
      </c>
      <c r="K3" s="2">
        <f>TREND(Calibration!$A$2:$A$4,Calibration!$C$2:$C$4,E3)</f>
        <v>548.65725453382629</v>
      </c>
      <c r="L3" s="2">
        <f>TREND(Calibration!$A$2:$A$4,Calibration!$D$2:$D$4,G3)</f>
        <v>572.85183069883897</v>
      </c>
    </row>
    <row r="4" spans="1:14" x14ac:dyDescent="0.25">
      <c r="A4">
        <v>10082</v>
      </c>
      <c r="B4">
        <v>14.42700005</v>
      </c>
      <c r="C4">
        <v>0.59840000000000004</v>
      </c>
      <c r="D4">
        <v>9.9000003020963209E+37</v>
      </c>
      <c r="E4">
        <v>1.3674000500000001</v>
      </c>
      <c r="F4">
        <v>406.23199462999997</v>
      </c>
      <c r="G4">
        <v>1.48889995</v>
      </c>
      <c r="H4">
        <v>9.9000003020963209E+37</v>
      </c>
      <c r="J4" s="2">
        <f>TREND(Calibration!$A$2:$A$4,Calibration!$B$2:$B$4,C4)</f>
        <v>414.08701289271312</v>
      </c>
      <c r="K4" s="2">
        <f>TREND(Calibration!$A$2:$A$4,Calibration!$C$2:$C$4,E4)</f>
        <v>532.81852068435001</v>
      </c>
      <c r="L4" s="2">
        <f>TREND(Calibration!$A$2:$A$4,Calibration!$D$2:$D$4,G4)</f>
        <v>572.85183069883897</v>
      </c>
    </row>
    <row r="5" spans="1:14" x14ac:dyDescent="0.25">
      <c r="A5">
        <v>15079</v>
      </c>
      <c r="B5">
        <v>14.40699959</v>
      </c>
      <c r="C5">
        <v>0.59890001999999998</v>
      </c>
      <c r="D5">
        <v>620.38702393000005</v>
      </c>
      <c r="E5">
        <v>1.2231999600000001</v>
      </c>
      <c r="F5">
        <v>927.52502441000001</v>
      </c>
      <c r="G5">
        <v>1.4883999800000001</v>
      </c>
      <c r="H5">
        <v>1302.2910156200001</v>
      </c>
      <c r="J5" s="2">
        <f>TREND(Calibration!$A$2:$A$4,Calibration!$B$2:$B$4,C5)</f>
        <v>414.39827240226748</v>
      </c>
      <c r="K5" s="2">
        <f>TREND(Calibration!$A$2:$A$4,Calibration!$C$2:$C$4,E5)</f>
        <v>474.850297183208</v>
      </c>
      <c r="L5" s="2">
        <f>TREND(Calibration!$A$2:$A$4,Calibration!$D$2:$D$4,G5)</f>
        <v>572.64634308331142</v>
      </c>
    </row>
    <row r="6" spans="1:14" x14ac:dyDescent="0.25">
      <c r="A6">
        <v>20085</v>
      </c>
      <c r="B6">
        <v>14.28499985</v>
      </c>
      <c r="C6">
        <v>0.59509999000000002</v>
      </c>
      <c r="D6">
        <v>9.9000003020963209E+37</v>
      </c>
      <c r="E6">
        <v>1.2506999999999999</v>
      </c>
      <c r="F6">
        <v>231.74099731000001</v>
      </c>
      <c r="G6">
        <v>1.4883999800000001</v>
      </c>
      <c r="H6">
        <v>9.9000003020963209E+37</v>
      </c>
      <c r="J6" s="2">
        <f>TREND(Calibration!$A$2:$A$4,Calibration!$B$2:$B$4,C6)</f>
        <v>412.03277607393653</v>
      </c>
      <c r="K6" s="2">
        <f>TREND(Calibration!$A$2:$A$4,Calibration!$C$2:$C$4,E6)</f>
        <v>485.90527270375264</v>
      </c>
      <c r="L6" s="2">
        <f>TREND(Calibration!$A$2:$A$4,Calibration!$D$2:$D$4,G6)</f>
        <v>572.64634308331142</v>
      </c>
    </row>
    <row r="7" spans="1:14" x14ac:dyDescent="0.25">
      <c r="A7">
        <v>25079</v>
      </c>
      <c r="B7">
        <v>14.13300037</v>
      </c>
      <c r="C7">
        <v>0.59399997999999998</v>
      </c>
      <c r="D7">
        <v>886.86297606999995</v>
      </c>
      <c r="E7">
        <v>1.2992999599999999</v>
      </c>
      <c r="F7">
        <v>487.72198486000002</v>
      </c>
      <c r="G7">
        <v>1.4921</v>
      </c>
      <c r="H7">
        <v>9.9000003020963209E+37</v>
      </c>
      <c r="J7" s="2">
        <f>TREND(Calibration!$A$2:$A$4,Calibration!$B$2:$B$4,C7)</f>
        <v>411.34802631771686</v>
      </c>
      <c r="K7" s="2">
        <f>TREND(Calibration!$A$2:$A$4,Calibration!$C$2:$C$4,E7)</f>
        <v>505.4423849442968</v>
      </c>
      <c r="L7" s="2">
        <f>TREND(Calibration!$A$2:$A$4,Calibration!$D$2:$D$4,G7)</f>
        <v>574.167050900189</v>
      </c>
    </row>
    <row r="8" spans="1:14" x14ac:dyDescent="0.25">
      <c r="A8">
        <v>30089</v>
      </c>
      <c r="B8">
        <v>14.010999679999999</v>
      </c>
      <c r="C8">
        <v>0.60159998999999997</v>
      </c>
      <c r="D8">
        <v>1040.4389648399999</v>
      </c>
      <c r="E8">
        <v>1.2869000399999999</v>
      </c>
      <c r="F8">
        <v>350.99600220000002</v>
      </c>
      <c r="G8">
        <v>1.4851000299999999</v>
      </c>
      <c r="H8">
        <v>9.9000003020963209E+37</v>
      </c>
      <c r="J8" s="2">
        <f>TREND(Calibration!$A$2:$A$4,Calibration!$B$2:$B$4,C8)</f>
        <v>416.07898784967284</v>
      </c>
      <c r="K8" s="2">
        <f>TREND(Calibration!$A$2:$A$4,Calibration!$C$2:$C$4,E8)</f>
        <v>500.45763539277925</v>
      </c>
      <c r="L8" s="2">
        <f>TREND(Calibration!$A$2:$A$4,Calibration!$D$2:$D$4,G8)</f>
        <v>571.2900639928456</v>
      </c>
    </row>
    <row r="9" spans="1:14" x14ac:dyDescent="0.25">
      <c r="A9">
        <v>35081</v>
      </c>
      <c r="B9">
        <v>13.975999829999999</v>
      </c>
      <c r="C9">
        <v>0.60320001999999995</v>
      </c>
      <c r="D9">
        <v>633.15002441000001</v>
      </c>
      <c r="E9">
        <v>1.2884999500000001</v>
      </c>
      <c r="F9">
        <v>1228.38793945</v>
      </c>
      <c r="G9">
        <v>1.4883999800000001</v>
      </c>
      <c r="H9">
        <v>1250.2519531200001</v>
      </c>
      <c r="J9" s="2">
        <f>TREND(Calibration!$A$2:$A$4,Calibration!$B$2:$B$4,C9)</f>
        <v>417.07499711544688</v>
      </c>
      <c r="K9" s="2">
        <f>TREND(Calibration!$A$2:$A$4,Calibration!$C$2:$C$4,E9)</f>
        <v>501.10079685309267</v>
      </c>
      <c r="L9" s="2">
        <f>TREND(Calibration!$A$2:$A$4,Calibration!$D$2:$D$4,G9)</f>
        <v>572.64634308331142</v>
      </c>
    </row>
    <row r="10" spans="1:14" x14ac:dyDescent="0.25">
      <c r="A10">
        <v>40083</v>
      </c>
      <c r="B10">
        <v>13.92300034</v>
      </c>
      <c r="C10">
        <v>0.59460002000000001</v>
      </c>
      <c r="D10">
        <v>9.9000003020963209E+37</v>
      </c>
      <c r="E10">
        <v>1.28960001</v>
      </c>
      <c r="F10">
        <v>520.74401854999996</v>
      </c>
      <c r="G10">
        <v>1.48459995</v>
      </c>
      <c r="H10">
        <v>9.9000003020963209E+37</v>
      </c>
      <c r="J10" s="2">
        <f>TREND(Calibration!$A$2:$A$4,Calibration!$B$2:$B$4,C10)</f>
        <v>411.72154768908808</v>
      </c>
      <c r="K10" s="2">
        <f>TREND(Calibration!$A$2:$A$4,Calibration!$C$2:$C$4,E10)</f>
        <v>501.54301935062836</v>
      </c>
      <c r="L10" s="2">
        <f>TREND(Calibration!$A$2:$A$4,Calibration!$D$2:$D$4,G10)</f>
        <v>571.08453116733006</v>
      </c>
    </row>
    <row r="11" spans="1:14" x14ac:dyDescent="0.25">
      <c r="A11">
        <v>45084</v>
      </c>
      <c r="B11">
        <v>14.059000019999999</v>
      </c>
      <c r="C11">
        <v>0.61129999000000002</v>
      </c>
      <c r="D11">
        <v>624.24700928000004</v>
      </c>
      <c r="E11">
        <v>1.329</v>
      </c>
      <c r="F11">
        <v>912.10998534999999</v>
      </c>
      <c r="G11">
        <v>1.48570001</v>
      </c>
      <c r="H11">
        <v>1237.3289794899999</v>
      </c>
      <c r="J11" s="2">
        <f>TREND(Calibration!$A$2:$A$4,Calibration!$B$2:$B$4,C11)</f>
        <v>422.11718080731021</v>
      </c>
      <c r="K11" s="2">
        <f>TREND(Calibration!$A$2:$A$4,Calibration!$C$2:$C$4,E11)</f>
        <v>517.38175722008987</v>
      </c>
      <c r="L11" s="2">
        <f>TREND(Calibration!$A$2:$A$4,Calibration!$D$2:$D$4,G11)</f>
        <v>571.53665570747694</v>
      </c>
    </row>
    <row r="12" spans="1:14" x14ac:dyDescent="0.25">
      <c r="A12">
        <v>50084</v>
      </c>
      <c r="B12">
        <v>14.22000027</v>
      </c>
      <c r="C12">
        <v>0.60860002000000002</v>
      </c>
      <c r="D12">
        <v>1092.6970214800001</v>
      </c>
      <c r="E12">
        <v>1.31719995</v>
      </c>
      <c r="F12">
        <v>641.53302001999998</v>
      </c>
      <c r="G12">
        <v>1.48459995</v>
      </c>
      <c r="H12">
        <v>9.9000003020963209E+37</v>
      </c>
      <c r="J12" s="2">
        <f>TREND(Calibration!$A$2:$A$4,Calibration!$B$2:$B$4,C12)</f>
        <v>420.43646535990484</v>
      </c>
      <c r="K12" s="2">
        <f>TREND(Calibration!$A$2:$A$4,Calibration!$C$2:$C$4,E12)</f>
        <v>512.63815452383176</v>
      </c>
      <c r="L12" s="2">
        <f>TREND(Calibration!$A$2:$A$4,Calibration!$D$2:$D$4,G12)</f>
        <v>571.08453116733006</v>
      </c>
    </row>
    <row r="13" spans="1:14" x14ac:dyDescent="0.25">
      <c r="A13">
        <v>55083</v>
      </c>
      <c r="B13">
        <v>14.36299992</v>
      </c>
      <c r="C13">
        <v>0.60540002999999998</v>
      </c>
      <c r="D13">
        <v>1250.5670166</v>
      </c>
      <c r="E13">
        <v>1.28149998</v>
      </c>
      <c r="F13">
        <v>907.97998046999999</v>
      </c>
      <c r="G13">
        <v>1.4904999699999999</v>
      </c>
      <c r="H13">
        <v>9.9000003020963209E+37</v>
      </c>
      <c r="J13" s="2">
        <f>TREND(Calibration!$A$2:$A$4,Calibration!$B$2:$B$4,C13)</f>
        <v>418.44449040294501</v>
      </c>
      <c r="K13" s="2">
        <f>TREND(Calibration!$A$2:$A$4,Calibration!$C$2:$C$4,E13)</f>
        <v>498.28681923725833</v>
      </c>
      <c r="L13" s="2">
        <f>TREND(Calibration!$A$2:$A$4,Calibration!$D$2:$D$4,G13)</f>
        <v>573.50943874451445</v>
      </c>
    </row>
    <row r="14" spans="1:14" x14ac:dyDescent="0.25">
      <c r="A14">
        <v>60084</v>
      </c>
      <c r="B14">
        <v>14.5</v>
      </c>
      <c r="C14">
        <v>0.60919999999999996</v>
      </c>
      <c r="D14">
        <v>638.43701171999999</v>
      </c>
      <c r="E14">
        <v>1.28149998</v>
      </c>
      <c r="F14">
        <v>9.9000003020963209E+37</v>
      </c>
      <c r="G14">
        <v>1.49319994</v>
      </c>
      <c r="H14">
        <v>1283.7690429700001</v>
      </c>
      <c r="J14" s="2">
        <f>TREND(Calibration!$A$2:$A$4,Calibration!$B$2:$B$4,C14)</f>
        <v>420.80994938162883</v>
      </c>
      <c r="K14" s="2">
        <f>TREND(Calibration!$A$2:$A$4,Calibration!$C$2:$C$4,E14)</f>
        <v>498.28681923725833</v>
      </c>
      <c r="L14" s="2">
        <f>TREND(Calibration!$A$2:$A$4,Calibration!$D$2:$D$4,G14)</f>
        <v>574.61912612034894</v>
      </c>
    </row>
    <row r="15" spans="1:14" x14ac:dyDescent="0.25">
      <c r="A15">
        <v>65084</v>
      </c>
      <c r="B15">
        <v>14.425999640000001</v>
      </c>
      <c r="C15">
        <v>0.60699999000000004</v>
      </c>
      <c r="D15">
        <v>1370.85705566</v>
      </c>
      <c r="E15">
        <v>1.3334000100000001</v>
      </c>
      <c r="F15">
        <v>1078.35705566</v>
      </c>
      <c r="G15">
        <v>1.4921</v>
      </c>
      <c r="H15">
        <v>9.9000003020963209E+37</v>
      </c>
      <c r="J15" s="2">
        <f>TREND(Calibration!$A$2:$A$4,Calibration!$B$2:$B$4,C15)</f>
        <v>419.44045609413075</v>
      </c>
      <c r="K15" s="2">
        <f>TREND(Calibration!$A$2:$A$4,Calibration!$C$2:$C$4,E15)</f>
        <v>519.1505547505717</v>
      </c>
      <c r="L15" s="2">
        <f>TREND(Calibration!$A$2:$A$4,Calibration!$D$2:$D$4,G15)</f>
        <v>574.167050900189</v>
      </c>
    </row>
    <row r="16" spans="1:14" x14ac:dyDescent="0.25">
      <c r="A16">
        <v>70084</v>
      </c>
      <c r="B16">
        <v>14.29599953</v>
      </c>
      <c r="C16">
        <v>0.61129999000000002</v>
      </c>
      <c r="D16">
        <v>959.64898682</v>
      </c>
      <c r="E16">
        <v>1.2902</v>
      </c>
      <c r="F16">
        <v>973.54699706999997</v>
      </c>
      <c r="G16">
        <v>1.4943000099999999</v>
      </c>
      <c r="H16">
        <v>9.9000003020963209E+37</v>
      </c>
      <c r="J16" s="2">
        <f>TREND(Calibration!$A$2:$A$4,Calibration!$B$2:$B$4,C16)</f>
        <v>422.11718080731021</v>
      </c>
      <c r="K16" s="2">
        <f>TREND(Calibration!$A$2:$A$4,Calibration!$C$2:$C$4,E16)</f>
        <v>501.78421444571075</v>
      </c>
      <c r="L16" s="2">
        <f>TREND(Calibration!$A$2:$A$4,Calibration!$D$2:$D$4,G16)</f>
        <v>575.07125477049476</v>
      </c>
    </row>
    <row r="17" spans="1:12" x14ac:dyDescent="0.25">
      <c r="A17">
        <v>75086</v>
      </c>
      <c r="B17">
        <v>14.175999640000001</v>
      </c>
      <c r="C17">
        <v>0.61830001999999995</v>
      </c>
      <c r="D17">
        <v>575.87799071999996</v>
      </c>
      <c r="E17">
        <v>1.28530002</v>
      </c>
      <c r="F17">
        <v>1088.91796875</v>
      </c>
      <c r="G17">
        <v>1.49109995</v>
      </c>
      <c r="H17">
        <v>9.9000003020963209E+37</v>
      </c>
      <c r="J17" s="2">
        <f>TREND(Calibration!$A$2:$A$4,Calibration!$B$2:$B$4,C17)</f>
        <v>426.47465831754209</v>
      </c>
      <c r="K17" s="2">
        <f>TREND(Calibration!$A$2:$A$4,Calibration!$C$2:$C$4,E17)</f>
        <v>499.81442971262823</v>
      </c>
      <c r="L17" s="2">
        <f>TREND(Calibration!$A$2:$A$4,Calibration!$D$2:$D$4,G17)</f>
        <v>573.7560304591459</v>
      </c>
    </row>
    <row r="18" spans="1:12" x14ac:dyDescent="0.25">
      <c r="A18">
        <v>80085</v>
      </c>
      <c r="B18">
        <v>14.04599953</v>
      </c>
      <c r="C18">
        <v>0.60320001999999995</v>
      </c>
      <c r="D18">
        <v>1112.2419433600001</v>
      </c>
      <c r="E18">
        <v>1.3226000099999999</v>
      </c>
      <c r="F18">
        <v>830.20501708999996</v>
      </c>
      <c r="G18">
        <v>1.4894000300000001</v>
      </c>
      <c r="H18">
        <v>9.9000003020963209E+37</v>
      </c>
      <c r="J18" s="2">
        <f>TREND(Calibration!$A$2:$A$4,Calibration!$B$2:$B$4,C18)</f>
        <v>417.07499711544688</v>
      </c>
      <c r="K18" s="2">
        <f>TREND(Calibration!$A$2:$A$4,Calibration!$C$2:$C$4,E18)</f>
        <v>514.80897067935268</v>
      </c>
      <c r="L18" s="2">
        <f>TREND(Calibration!$A$2:$A$4,Calibration!$D$2:$D$4,G18)</f>
        <v>573.05736352435463</v>
      </c>
    </row>
    <row r="19" spans="1:12" x14ac:dyDescent="0.25">
      <c r="A19">
        <v>85086</v>
      </c>
      <c r="B19">
        <v>13.94499969</v>
      </c>
      <c r="C19">
        <v>0.60320001999999995</v>
      </c>
      <c r="D19">
        <v>876.70501708999996</v>
      </c>
      <c r="E19">
        <v>1.37390006</v>
      </c>
      <c r="F19">
        <v>803.72100829999999</v>
      </c>
      <c r="G19">
        <v>1.4921</v>
      </c>
      <c r="H19">
        <v>9.9000003020963209E+37</v>
      </c>
      <c r="J19" s="2">
        <f>TREND(Calibration!$A$2:$A$4,Calibration!$B$2:$B$4,C19)</f>
        <v>417.07499711544688</v>
      </c>
      <c r="K19" s="2">
        <f>TREND(Calibration!$A$2:$A$4,Calibration!$C$2:$C$4,E19)</f>
        <v>535.43151511756889</v>
      </c>
      <c r="L19" s="2">
        <f>TREND(Calibration!$A$2:$A$4,Calibration!$D$2:$D$4,G19)</f>
        <v>574.167050900189</v>
      </c>
    </row>
    <row r="20" spans="1:12" x14ac:dyDescent="0.25">
      <c r="A20">
        <v>90085</v>
      </c>
      <c r="B20">
        <v>13.949000359999999</v>
      </c>
      <c r="C20">
        <v>0.60000001999999997</v>
      </c>
      <c r="D20">
        <v>745.33001708999996</v>
      </c>
      <c r="E20">
        <v>1.3511999800000001</v>
      </c>
      <c r="F20">
        <v>839.53100586000005</v>
      </c>
      <c r="G20">
        <v>1.4894000300000001</v>
      </c>
      <c r="H20">
        <v>9.9000003020963209E+37</v>
      </c>
      <c r="J20" s="2">
        <f>TREND(Calibration!$A$2:$A$4,Calibration!$B$2:$B$4,C20)</f>
        <v>415.08301593354594</v>
      </c>
      <c r="K20" s="2">
        <f>TREND(Calibration!$A$2:$A$4,Calibration!$C$2:$C$4,E20)</f>
        <v>526.30611643762495</v>
      </c>
      <c r="L20" s="2">
        <f>TREND(Calibration!$A$2:$A$4,Calibration!$D$2:$D$4,G20)</f>
        <v>573.05736352435463</v>
      </c>
    </row>
    <row r="21" spans="1:12" x14ac:dyDescent="0.25">
      <c r="A21">
        <v>95085</v>
      </c>
      <c r="B21">
        <v>14.09500027</v>
      </c>
      <c r="C21">
        <v>0.60479998999999995</v>
      </c>
      <c r="D21">
        <v>809.61199951000003</v>
      </c>
      <c r="E21">
        <v>1.4068000300000001</v>
      </c>
      <c r="F21">
        <v>1096.52404785</v>
      </c>
      <c r="G21">
        <v>1.49319994</v>
      </c>
      <c r="H21">
        <v>9.9000003020963209E+37</v>
      </c>
      <c r="J21" s="2">
        <f>TREND(Calibration!$A$2:$A$4,Calibration!$B$2:$B$4,C21)</f>
        <v>418.07096903157378</v>
      </c>
      <c r="K21" s="2">
        <f>TREND(Calibration!$A$2:$A$4,Calibration!$C$2:$C$4,E21)</f>
        <v>548.65725453382629</v>
      </c>
      <c r="L21" s="2">
        <f>TREND(Calibration!$A$2:$A$4,Calibration!$D$2:$D$4,G21)</f>
        <v>574.61912612034894</v>
      </c>
    </row>
    <row r="22" spans="1:12" x14ac:dyDescent="0.25">
      <c r="A22">
        <v>100086</v>
      </c>
      <c r="B22">
        <v>14.24400043</v>
      </c>
      <c r="C22">
        <v>0.60320001999999995</v>
      </c>
      <c r="D22">
        <v>1090.3840332</v>
      </c>
      <c r="E22">
        <v>1.35169995</v>
      </c>
      <c r="F22">
        <v>901.30999756000006</v>
      </c>
      <c r="G22">
        <v>1.49109995</v>
      </c>
      <c r="H22">
        <v>9.9000003020963209E+37</v>
      </c>
      <c r="J22" s="2">
        <f>TREND(Calibration!$A$2:$A$4,Calibration!$B$2:$B$4,C22)</f>
        <v>417.07499711544688</v>
      </c>
      <c r="K22" s="2">
        <f>TREND(Calibration!$A$2:$A$4,Calibration!$C$2:$C$4,E22)</f>
        <v>526.50710364022552</v>
      </c>
      <c r="L22" s="2">
        <f>TREND(Calibration!$A$2:$A$4,Calibration!$D$2:$D$4,G22)</f>
        <v>573.7560304591459</v>
      </c>
    </row>
    <row r="23" spans="1:12" x14ac:dyDescent="0.25">
      <c r="A23">
        <v>105088</v>
      </c>
      <c r="B23">
        <v>14.39299965</v>
      </c>
      <c r="C23">
        <v>0.61189996999999996</v>
      </c>
      <c r="D23">
        <v>1359.10998535</v>
      </c>
      <c r="E23">
        <v>1.3285000300000001</v>
      </c>
      <c r="F23">
        <v>456.46099853999999</v>
      </c>
      <c r="G23">
        <v>1.4894000300000001</v>
      </c>
      <c r="H23">
        <v>9.9000003020963209E+37</v>
      </c>
      <c r="J23" s="2">
        <f>TREND(Calibration!$A$2:$A$4,Calibration!$B$2:$B$4,C23)</f>
        <v>422.49066482903419</v>
      </c>
      <c r="K23" s="2">
        <f>TREND(Calibration!$A$2:$A$4,Calibration!$C$2:$C$4,E23)</f>
        <v>517.18077001748918</v>
      </c>
      <c r="L23" s="2">
        <f>TREND(Calibration!$A$2:$A$4,Calibration!$D$2:$D$4,G23)</f>
        <v>573.05736352435463</v>
      </c>
    </row>
    <row r="24" spans="1:12" x14ac:dyDescent="0.25">
      <c r="A24">
        <v>110088</v>
      </c>
      <c r="B24">
        <v>14.480999949999999</v>
      </c>
      <c r="C24">
        <v>0.59240000999999998</v>
      </c>
      <c r="D24">
        <v>1153.5720214800001</v>
      </c>
      <c r="E24">
        <v>1.32089996</v>
      </c>
      <c r="F24">
        <v>695.39697265999996</v>
      </c>
      <c r="G24">
        <v>1.4830000400000001</v>
      </c>
      <c r="H24">
        <v>9.9000003020963209E+37</v>
      </c>
      <c r="J24" s="2">
        <f>TREND(Calibration!$A$2:$A$4,Calibration!$B$2:$B$4,C24)</f>
        <v>410.35205440158995</v>
      </c>
      <c r="K24" s="2">
        <f>TREND(Calibration!$A$2:$A$4,Calibration!$C$2:$C$4,E24)</f>
        <v>514.12555308673461</v>
      </c>
      <c r="L24" s="2">
        <f>TREND(Calibration!$A$2:$A$4,Calibration!$D$2:$D$4,G24)</f>
        <v>570.42696833164257</v>
      </c>
    </row>
    <row r="25" spans="1:12" x14ac:dyDescent="0.25">
      <c r="A25">
        <v>115087</v>
      </c>
      <c r="B25">
        <v>14.480999949999999</v>
      </c>
      <c r="C25">
        <v>0.60809999999999997</v>
      </c>
      <c r="D25">
        <v>754.19396973000005</v>
      </c>
      <c r="E25">
        <v>1.4052</v>
      </c>
      <c r="F25">
        <v>830.24902343999997</v>
      </c>
      <c r="G25">
        <v>1.4839999699999999</v>
      </c>
      <c r="H25">
        <v>9.9000003020963209E+37</v>
      </c>
      <c r="J25" s="2">
        <f>TREND(Calibration!$A$2:$A$4,Calibration!$B$2:$B$4,C25)</f>
        <v>420.12520585035037</v>
      </c>
      <c r="K25" s="2">
        <f>TREND(Calibration!$A$2:$A$4,Calibration!$C$2:$C$4,E25)</f>
        <v>548.01404483368992</v>
      </c>
      <c r="L25" s="2">
        <f>TREND(Calibration!$A$2:$A$4,Calibration!$D$2:$D$4,G25)</f>
        <v>570.83793945269872</v>
      </c>
    </row>
    <row r="26" spans="1:12" x14ac:dyDescent="0.25">
      <c r="A26">
        <v>120087</v>
      </c>
      <c r="B26">
        <v>14.32800007</v>
      </c>
      <c r="C26">
        <v>0.60750002000000003</v>
      </c>
      <c r="D26">
        <v>1182.2089843700001</v>
      </c>
      <c r="E26">
        <v>1.3403999799999999</v>
      </c>
      <c r="F26">
        <v>856.24597168000003</v>
      </c>
      <c r="G26">
        <v>1.48570001</v>
      </c>
      <c r="H26">
        <v>9.9000003020963209E+37</v>
      </c>
      <c r="J26" s="2">
        <f>TREND(Calibration!$A$2:$A$4,Calibration!$B$2:$B$4,C26)</f>
        <v>419.75172182862639</v>
      </c>
      <c r="K26" s="2">
        <f>TREND(Calibration!$A$2:$A$4,Calibration!$C$2:$C$4,E26)</f>
        <v>521.96453236640593</v>
      </c>
      <c r="L26" s="2">
        <f>TREND(Calibration!$A$2:$A$4,Calibration!$D$2:$D$4,G26)</f>
        <v>571.53665570747694</v>
      </c>
    </row>
    <row r="27" spans="1:12" x14ac:dyDescent="0.25">
      <c r="A27">
        <v>125087</v>
      </c>
      <c r="B27">
        <v>14.21500015</v>
      </c>
      <c r="C27">
        <v>0.60479998999999995</v>
      </c>
      <c r="D27">
        <v>984.48602295000001</v>
      </c>
      <c r="E27">
        <v>1.3311999999999999</v>
      </c>
      <c r="F27">
        <v>1192.98498535</v>
      </c>
      <c r="G27">
        <v>1.4851000299999999</v>
      </c>
      <c r="H27">
        <v>9.9000003020963209E+37</v>
      </c>
      <c r="J27" s="2">
        <f>TREND(Calibration!$A$2:$A$4,Calibration!$B$2:$B$4,C27)</f>
        <v>418.07096903157378</v>
      </c>
      <c r="K27" s="2">
        <f>TREND(Calibration!$A$2:$A$4,Calibration!$C$2:$C$4,E27)</f>
        <v>518.26615397533806</v>
      </c>
      <c r="L27" s="2">
        <f>TREND(Calibration!$A$2:$A$4,Calibration!$D$2:$D$4,G27)</f>
        <v>571.2900639928456</v>
      </c>
    </row>
    <row r="28" spans="1:12" x14ac:dyDescent="0.25">
      <c r="A28">
        <v>130097</v>
      </c>
      <c r="B28">
        <v>14.130000109999999</v>
      </c>
      <c r="C28">
        <v>0.58969998000000001</v>
      </c>
      <c r="D28">
        <v>888.34899901999995</v>
      </c>
      <c r="E28">
        <v>1.3301000599999999</v>
      </c>
      <c r="F28">
        <v>1120.2409668</v>
      </c>
      <c r="G28">
        <v>1.4900000099999999</v>
      </c>
      <c r="H28">
        <v>1250.2199707</v>
      </c>
      <c r="J28" s="2">
        <f>TREND(Calibration!$A$2:$A$4,Calibration!$B$2:$B$4,C28)</f>
        <v>408.67130160453746</v>
      </c>
      <c r="K28" s="2">
        <f>TREND(Calibration!$A$2:$A$4,Calibration!$C$2:$C$4,E28)</f>
        <v>517.82397971762543</v>
      </c>
      <c r="L28" s="2">
        <f>TREND(Calibration!$A$2:$A$4,Calibration!$D$2:$D$4,G28)</f>
        <v>573.30395523898585</v>
      </c>
    </row>
    <row r="29" spans="1:12" x14ac:dyDescent="0.25">
      <c r="A29">
        <v>135088</v>
      </c>
      <c r="B29">
        <v>14.04300022</v>
      </c>
      <c r="C29">
        <v>0.60270000000000001</v>
      </c>
      <c r="D29">
        <v>699.06896973000005</v>
      </c>
      <c r="E29">
        <v>1.3285000300000001</v>
      </c>
      <c r="F29">
        <v>1134.2010498</v>
      </c>
      <c r="G29">
        <v>1.49160004</v>
      </c>
      <c r="H29">
        <v>9.9000003020963209E+37</v>
      </c>
      <c r="J29" s="2">
        <f>TREND(Calibration!$A$2:$A$4,Calibration!$B$2:$B$4,C29)</f>
        <v>416.76373760589252</v>
      </c>
      <c r="K29" s="2">
        <f>TREND(Calibration!$A$2:$A$4,Calibration!$C$2:$C$4,E29)</f>
        <v>517.18077001748918</v>
      </c>
      <c r="L29" s="2">
        <f>TREND(Calibration!$A$2:$A$4,Calibration!$D$2:$D$4,G29)</f>
        <v>573.96156739466039</v>
      </c>
    </row>
    <row r="30" spans="1:12" x14ac:dyDescent="0.25">
      <c r="A30">
        <v>140087</v>
      </c>
      <c r="B30">
        <v>13.980999949999999</v>
      </c>
      <c r="C30">
        <v>0.59189999000000004</v>
      </c>
      <c r="D30">
        <v>9.9000003020963209E+37</v>
      </c>
      <c r="E30">
        <v>1.3301000599999999</v>
      </c>
      <c r="F30">
        <v>706.99798583999996</v>
      </c>
      <c r="G30">
        <v>1.4904999699999999</v>
      </c>
      <c r="H30">
        <v>9.9000003020963209E+37</v>
      </c>
      <c r="J30" s="2">
        <f>TREND(Calibration!$A$2:$A$4,Calibration!$B$2:$B$4,C30)</f>
        <v>410.04079489203559</v>
      </c>
      <c r="K30" s="2">
        <f>TREND(Calibration!$A$2:$A$4,Calibration!$C$2:$C$4,E30)</f>
        <v>517.82397971762543</v>
      </c>
      <c r="L30" s="2">
        <f>TREND(Calibration!$A$2:$A$4,Calibration!$D$2:$D$4,G30)</f>
        <v>573.50943874451445</v>
      </c>
    </row>
    <row r="31" spans="1:12" x14ac:dyDescent="0.25">
      <c r="A31">
        <v>145087</v>
      </c>
      <c r="B31">
        <v>14.08199978</v>
      </c>
      <c r="C31">
        <v>0.58590001000000003</v>
      </c>
      <c r="D31">
        <v>803.39398193</v>
      </c>
      <c r="E31">
        <v>1.3571000099999999</v>
      </c>
      <c r="F31">
        <v>804.95202637</v>
      </c>
      <c r="G31">
        <v>1.49269998</v>
      </c>
      <c r="H31">
        <v>9.9000003020963209E+37</v>
      </c>
      <c r="J31" s="2">
        <f>TREND(Calibration!$A$2:$A$4,Calibration!$B$2:$B$4,C31)</f>
        <v>406.30584262585364</v>
      </c>
      <c r="K31" s="2">
        <f>TREND(Calibration!$A$2:$A$4,Calibration!$C$2:$C$4,E31)</f>
        <v>528.67791979574645</v>
      </c>
      <c r="L31" s="2">
        <f>TREND(Calibration!$A$2:$A$4,Calibration!$D$2:$D$4,G31)</f>
        <v>574.41364261482033</v>
      </c>
    </row>
    <row r="32" spans="1:12" x14ac:dyDescent="0.25">
      <c r="A32">
        <v>150087</v>
      </c>
      <c r="B32">
        <v>14.251000400000001</v>
      </c>
      <c r="C32">
        <v>0.60000001999999997</v>
      </c>
      <c r="D32">
        <v>969.06298828000001</v>
      </c>
      <c r="E32">
        <v>1.3987000000000001</v>
      </c>
      <c r="F32">
        <v>676.04602050999995</v>
      </c>
      <c r="G32">
        <v>1.49319994</v>
      </c>
      <c r="H32">
        <v>9.9000003020963209E+37</v>
      </c>
      <c r="J32" s="2">
        <f>TREND(Calibration!$A$2:$A$4,Calibration!$B$2:$B$4,C32)</f>
        <v>415.08301593354594</v>
      </c>
      <c r="K32" s="2">
        <f>TREND(Calibration!$A$2:$A$4,Calibration!$C$2:$C$4,E32)</f>
        <v>545.40105442045638</v>
      </c>
      <c r="L32" s="2">
        <f>TREND(Calibration!$A$2:$A$4,Calibration!$D$2:$D$4,G32)</f>
        <v>574.61912612034894</v>
      </c>
    </row>
    <row r="33" spans="1:12" x14ac:dyDescent="0.25">
      <c r="A33">
        <v>155087</v>
      </c>
      <c r="B33">
        <v>14.454999920000001</v>
      </c>
      <c r="C33">
        <v>0.59350002000000002</v>
      </c>
      <c r="D33">
        <v>913.28198241999996</v>
      </c>
      <c r="E33">
        <v>1.42789996</v>
      </c>
      <c r="F33">
        <v>748.54199218999997</v>
      </c>
      <c r="G33">
        <v>1.47490001</v>
      </c>
      <c r="H33">
        <v>9.9000003020963209E+37</v>
      </c>
      <c r="J33" s="2">
        <f>TREND(Calibration!$A$2:$A$4,Calibration!$B$2:$B$4,C33)</f>
        <v>411.03680415780963</v>
      </c>
      <c r="K33" s="2">
        <f>TREND(Calibration!$A$2:$A$4,Calibration!$C$2:$C$4,E33)</f>
        <v>557.13939527381092</v>
      </c>
      <c r="L33" s="2">
        <f>TREND(Calibration!$A$2:$A$4,Calibration!$D$2:$D$4,G33)</f>
        <v>567.09785688415229</v>
      </c>
    </row>
    <row r="34" spans="1:12" x14ac:dyDescent="0.25">
      <c r="A34">
        <v>160087</v>
      </c>
      <c r="B34">
        <v>14.52000046</v>
      </c>
      <c r="C34">
        <v>0.60270000000000001</v>
      </c>
      <c r="D34">
        <v>645.88800048999997</v>
      </c>
      <c r="E34">
        <v>1.4234999399999999</v>
      </c>
      <c r="F34">
        <v>738.56097411999997</v>
      </c>
      <c r="G34">
        <v>1.47650003</v>
      </c>
      <c r="H34">
        <v>9.9000003020963209E+37</v>
      </c>
      <c r="J34" s="2">
        <f>TREND(Calibration!$A$2:$A$4,Calibration!$B$2:$B$4,C34)</f>
        <v>416.76373760589252</v>
      </c>
      <c r="K34" s="2">
        <f>TREND(Calibration!$A$2:$A$4,Calibration!$C$2:$C$4,E34)</f>
        <v>555.37059372334375</v>
      </c>
      <c r="L34" s="2">
        <f>TREND(Calibration!$A$2:$A$4,Calibration!$D$2:$D$4,G34)</f>
        <v>567.75546492982778</v>
      </c>
    </row>
    <row r="35" spans="1:12" x14ac:dyDescent="0.25">
      <c r="A35">
        <v>165089</v>
      </c>
      <c r="B35">
        <v>14.472000120000001</v>
      </c>
      <c r="C35">
        <v>0.60000001999999997</v>
      </c>
      <c r="D35">
        <v>1137.6870117200001</v>
      </c>
      <c r="E35">
        <v>1.3566000499999999</v>
      </c>
      <c r="F35">
        <v>816.87200928000004</v>
      </c>
      <c r="G35">
        <v>1.4770000000000001</v>
      </c>
      <c r="H35">
        <v>9.9000003020963209E+37</v>
      </c>
      <c r="J35" s="2">
        <f>TREND(Calibration!$A$2:$A$4,Calibration!$B$2:$B$4,C35)</f>
        <v>415.08301593354594</v>
      </c>
      <c r="K35" s="2">
        <f>TREND(Calibration!$A$2:$A$4,Calibration!$C$2:$C$4,E35)</f>
        <v>528.4769366131311</v>
      </c>
      <c r="L35" s="2">
        <f>TREND(Calibration!$A$2:$A$4,Calibration!$D$2:$D$4,G35)</f>
        <v>567.96095254535544</v>
      </c>
    </row>
    <row r="36" spans="1:12" x14ac:dyDescent="0.25">
      <c r="A36">
        <v>170089</v>
      </c>
      <c r="B36">
        <v>14.272000309999999</v>
      </c>
      <c r="C36">
        <v>0.59619999000000001</v>
      </c>
      <c r="D36">
        <v>9.9000003020963209E+37</v>
      </c>
      <c r="E36">
        <v>1.3199000400000001</v>
      </c>
      <c r="F36">
        <v>242.35499573000001</v>
      </c>
      <c r="G36">
        <v>1.4770000000000001</v>
      </c>
      <c r="H36">
        <v>9.9000003020963209E+37</v>
      </c>
      <c r="J36" s="2">
        <f>TREND(Calibration!$A$2:$A$4,Calibration!$B$2:$B$4,C36)</f>
        <v>412.71751960521499</v>
      </c>
      <c r="K36" s="2">
        <f>TREND(Calibration!$A$2:$A$4,Calibration!$C$2:$C$4,E36)</f>
        <v>513.72358672150381</v>
      </c>
      <c r="L36" s="2">
        <f>TREND(Calibration!$A$2:$A$4,Calibration!$D$2:$D$4,G36)</f>
        <v>567.96095254535544</v>
      </c>
    </row>
    <row r="37" spans="1:12" x14ac:dyDescent="0.25">
      <c r="A37">
        <v>175089</v>
      </c>
      <c r="B37">
        <v>14.14599991</v>
      </c>
      <c r="C37">
        <v>0.60860002000000002</v>
      </c>
      <c r="D37">
        <v>788.38702393000005</v>
      </c>
      <c r="E37">
        <v>1.3014999599999999</v>
      </c>
      <c r="F37">
        <v>751.11798095999995</v>
      </c>
      <c r="G37">
        <v>1.47920001</v>
      </c>
      <c r="H37">
        <v>1221.6149902300001</v>
      </c>
      <c r="J37" s="2">
        <f>TREND(Calibration!$A$2:$A$4,Calibration!$B$2:$B$4,C37)</f>
        <v>420.43646535990484</v>
      </c>
      <c r="K37" s="2">
        <f>TREND(Calibration!$A$2:$A$4,Calibration!$C$2:$C$4,E37)</f>
        <v>506.32678169954511</v>
      </c>
      <c r="L37" s="2">
        <f>TREND(Calibration!$A$2:$A$4,Calibration!$D$2:$D$4,G37)</f>
        <v>568.8651564156612</v>
      </c>
    </row>
    <row r="38" spans="1:12" x14ac:dyDescent="0.25">
      <c r="A38">
        <v>180089</v>
      </c>
      <c r="B38">
        <v>14.045000079999999</v>
      </c>
      <c r="C38">
        <v>0.60750002000000003</v>
      </c>
      <c r="D38">
        <v>1116.0229492200001</v>
      </c>
      <c r="E38">
        <v>1.33710003</v>
      </c>
      <c r="F38">
        <v>770.73797606999995</v>
      </c>
      <c r="G38">
        <v>1.4780999399999999</v>
      </c>
      <c r="H38">
        <v>9.9000003020963209E+37</v>
      </c>
      <c r="J38" s="2">
        <f>TREND(Calibration!$A$2:$A$4,Calibration!$B$2:$B$4,C38)</f>
        <v>419.75172182862639</v>
      </c>
      <c r="K38" s="2">
        <f>TREND(Calibration!$A$2:$A$4,Calibration!$C$2:$C$4,E38)</f>
        <v>520.63795733345978</v>
      </c>
      <c r="L38" s="2">
        <f>TREND(Calibration!$A$2:$A$4,Calibration!$D$2:$D$4,G38)</f>
        <v>568.41302776551538</v>
      </c>
    </row>
    <row r="39" spans="1:12" x14ac:dyDescent="0.25">
      <c r="A39">
        <v>185089</v>
      </c>
      <c r="B39">
        <v>13.930999760000001</v>
      </c>
      <c r="C39">
        <v>0.60750002000000003</v>
      </c>
      <c r="D39">
        <v>1033.0949707</v>
      </c>
      <c r="E39">
        <v>1.3161</v>
      </c>
      <c r="F39">
        <v>824.81298828000001</v>
      </c>
      <c r="G39">
        <v>1.4770000000000001</v>
      </c>
      <c r="H39">
        <v>1349.23706055</v>
      </c>
      <c r="J39" s="2">
        <f>TREND(Calibration!$A$2:$A$4,Calibration!$B$2:$B$4,C39)</f>
        <v>419.75172182862639</v>
      </c>
      <c r="K39" s="2">
        <f>TREND(Calibration!$A$2:$A$4,Calibration!$C$2:$C$4,E39)</f>
        <v>512.19597624613391</v>
      </c>
      <c r="L39" s="2">
        <f>TREND(Calibration!$A$2:$A$4,Calibration!$D$2:$D$4,G39)</f>
        <v>567.96095254535544</v>
      </c>
    </row>
    <row r="40" spans="1:12" x14ac:dyDescent="0.25">
      <c r="A40">
        <v>190089</v>
      </c>
      <c r="B40">
        <v>13.869999890000001</v>
      </c>
      <c r="C40">
        <v>0.60919999999999996</v>
      </c>
      <c r="D40">
        <v>1030.5209960899999</v>
      </c>
      <c r="E40">
        <v>1.26049995</v>
      </c>
      <c r="F40">
        <v>1057.04296875</v>
      </c>
      <c r="G40">
        <v>1.48029995</v>
      </c>
      <c r="H40">
        <v>1334.24902344</v>
      </c>
      <c r="J40" s="2">
        <f>TREND(Calibration!$A$2:$A$4,Calibration!$B$2:$B$4,C40)</f>
        <v>420.80994938162883</v>
      </c>
      <c r="K40" s="2">
        <f>TREND(Calibration!$A$2:$A$4,Calibration!$C$2:$C$4,E40)</f>
        <v>489.84483814993251</v>
      </c>
      <c r="L40" s="2">
        <f>TREND(Calibration!$A$2:$A$4,Calibration!$D$2:$D$4,G40)</f>
        <v>569.31723163582114</v>
      </c>
    </row>
    <row r="41" spans="1:12" x14ac:dyDescent="0.25">
      <c r="A41">
        <v>195089</v>
      </c>
      <c r="B41">
        <v>13.95100021</v>
      </c>
      <c r="C41">
        <v>0.6038</v>
      </c>
      <c r="D41">
        <v>987.51898193</v>
      </c>
      <c r="E41">
        <v>1.3365999500000001</v>
      </c>
      <c r="F41">
        <v>1081.2969970700001</v>
      </c>
      <c r="G41">
        <v>1.4818999799999999</v>
      </c>
      <c r="H41">
        <v>9.9000003020963209E+37</v>
      </c>
      <c r="J41" s="2">
        <f>TREND(Calibration!$A$2:$A$4,Calibration!$B$2:$B$4,C41)</f>
        <v>417.44848113717097</v>
      </c>
      <c r="K41" s="2">
        <f>TREND(Calibration!$A$2:$A$4,Calibration!$C$2:$C$4,E41)</f>
        <v>520.43692591102138</v>
      </c>
      <c r="L41" s="2">
        <f>TREND(Calibration!$A$2:$A$4,Calibration!$D$2:$D$4,G41)</f>
        <v>569.97484379149557</v>
      </c>
    </row>
    <row r="42" spans="1:12" x14ac:dyDescent="0.25">
      <c r="A42">
        <v>200089</v>
      </c>
      <c r="B42">
        <v>14.15499973</v>
      </c>
      <c r="C42">
        <v>0.60110003000000001</v>
      </c>
      <c r="D42">
        <v>707.51501465000001</v>
      </c>
      <c r="E42">
        <v>1.3322999499999999</v>
      </c>
      <c r="F42">
        <v>9.9000003020963209E+37</v>
      </c>
      <c r="G42">
        <v>1.48459995</v>
      </c>
      <c r="H42">
        <v>1161.02502441</v>
      </c>
      <c r="J42" s="2">
        <f>TREND(Calibration!$A$2:$A$4,Calibration!$B$2:$B$4,C42)</f>
        <v>415.76776568976561</v>
      </c>
      <c r="K42" s="2">
        <f>TREND(Calibration!$A$2:$A$4,Calibration!$C$2:$C$4,E42)</f>
        <v>518.70833225303602</v>
      </c>
      <c r="L42" s="2">
        <f>TREND(Calibration!$A$2:$A$4,Calibration!$D$2:$D$4,G42)</f>
        <v>571.08453116733006</v>
      </c>
    </row>
    <row r="43" spans="1:12" x14ac:dyDescent="0.25">
      <c r="A43">
        <v>205089</v>
      </c>
      <c r="B43">
        <v>14.274999619999999</v>
      </c>
      <c r="C43">
        <v>0.60540002999999998</v>
      </c>
      <c r="D43">
        <v>998.50701904000005</v>
      </c>
      <c r="E43">
        <v>1.27670002</v>
      </c>
      <c r="F43">
        <v>909.55603026999995</v>
      </c>
      <c r="G43">
        <v>1.48570001</v>
      </c>
      <c r="H43">
        <v>9.9000003020963209E+37</v>
      </c>
      <c r="J43" s="2">
        <f>TREND(Calibration!$A$2:$A$4,Calibration!$B$2:$B$4,C43)</f>
        <v>418.44449040294501</v>
      </c>
      <c r="K43" s="2">
        <f>TREND(Calibration!$A$2:$A$4,Calibration!$C$2:$C$4,E43)</f>
        <v>496.35724239665763</v>
      </c>
      <c r="L43" s="2">
        <f>TREND(Calibration!$A$2:$A$4,Calibration!$D$2:$D$4,G43)</f>
        <v>571.53665570747694</v>
      </c>
    </row>
    <row r="44" spans="1:12" x14ac:dyDescent="0.25">
      <c r="A44">
        <v>210089</v>
      </c>
      <c r="B44">
        <v>14.39299965</v>
      </c>
      <c r="C44">
        <v>0.59570003000000005</v>
      </c>
      <c r="D44">
        <v>1237.8950195299999</v>
      </c>
      <c r="E44">
        <v>1.2848000500000001</v>
      </c>
      <c r="F44">
        <v>845.13500977000001</v>
      </c>
      <c r="G44">
        <v>1.4851000299999999</v>
      </c>
      <c r="H44">
        <v>9.9000003020963209E+37</v>
      </c>
      <c r="J44" s="2">
        <f>TREND(Calibration!$A$2:$A$4,Calibration!$B$2:$B$4,C44)</f>
        <v>412.40629744530776</v>
      </c>
      <c r="K44" s="2">
        <f>TREND(Calibration!$A$2:$A$4,Calibration!$C$2:$C$4,E44)</f>
        <v>499.61344251002754</v>
      </c>
      <c r="L44" s="2">
        <f>TREND(Calibration!$A$2:$A$4,Calibration!$D$2:$D$4,G44)</f>
        <v>571.2900639928456</v>
      </c>
    </row>
    <row r="45" spans="1:12" x14ac:dyDescent="0.25">
      <c r="A45">
        <v>215092</v>
      </c>
      <c r="B45">
        <v>14.4090004</v>
      </c>
      <c r="C45">
        <v>0.60589999000000005</v>
      </c>
      <c r="D45">
        <v>596.11602783000001</v>
      </c>
      <c r="E45">
        <v>1.3069000200000001</v>
      </c>
      <c r="F45">
        <v>1044.3520507799999</v>
      </c>
      <c r="G45">
        <v>1.4835</v>
      </c>
      <c r="H45">
        <v>1205.2039794899999</v>
      </c>
      <c r="J45" s="2">
        <f>TREND(Calibration!$A$2:$A$4,Calibration!$B$2:$B$4,C45)</f>
        <v>418.75571256285235</v>
      </c>
      <c r="K45" s="2">
        <f>TREND(Calibration!$A$2:$A$4,Calibration!$C$2:$C$4,E45)</f>
        <v>508.49759785506603</v>
      </c>
      <c r="L45" s="2">
        <f>TREND(Calibration!$A$2:$A$4,Calibration!$D$2:$D$4,G45)</f>
        <v>570.63245183717117</v>
      </c>
    </row>
    <row r="46" spans="1:12" x14ac:dyDescent="0.25">
      <c r="A46">
        <v>220089</v>
      </c>
      <c r="B46">
        <v>14.25599957</v>
      </c>
      <c r="C46">
        <v>0.60970002000000001</v>
      </c>
      <c r="D46">
        <v>1067.20800781</v>
      </c>
      <c r="E46">
        <v>1.30910003</v>
      </c>
      <c r="F46">
        <v>672.09802246000004</v>
      </c>
      <c r="G46">
        <v>1.4818999799999999</v>
      </c>
      <c r="H46">
        <v>9.9000003020963209E+37</v>
      </c>
      <c r="J46" s="2">
        <f>TREND(Calibration!$A$2:$A$4,Calibration!$B$2:$B$4,C46)</f>
        <v>421.1212088911833</v>
      </c>
      <c r="K46" s="2">
        <f>TREND(Calibration!$A$2:$A$4,Calibration!$C$2:$C$4,E46)</f>
        <v>509.38199863029956</v>
      </c>
      <c r="L46" s="2">
        <f>TREND(Calibration!$A$2:$A$4,Calibration!$D$2:$D$4,G46)</f>
        <v>569.97484379149557</v>
      </c>
    </row>
    <row r="47" spans="1:12" x14ac:dyDescent="0.25">
      <c r="A47">
        <v>225089</v>
      </c>
      <c r="B47">
        <v>14.10400009</v>
      </c>
      <c r="C47">
        <v>0.61350000000000005</v>
      </c>
      <c r="D47">
        <v>962.99200439000003</v>
      </c>
      <c r="E47">
        <v>1.3107000600000001</v>
      </c>
      <c r="F47">
        <v>1010.72998047</v>
      </c>
      <c r="G47">
        <v>1.4830000400000001</v>
      </c>
      <c r="H47">
        <v>1181.58105469</v>
      </c>
      <c r="J47" s="2">
        <f>TREND(Calibration!$A$2:$A$4,Calibration!$B$2:$B$4,C47)</f>
        <v>423.48667409480834</v>
      </c>
      <c r="K47" s="2">
        <f>TREND(Calibration!$A$2:$A$4,Calibration!$C$2:$C$4,E47)</f>
        <v>510.02520833043593</v>
      </c>
      <c r="L47" s="2">
        <f>TREND(Calibration!$A$2:$A$4,Calibration!$D$2:$D$4,G47)</f>
        <v>570.42696833164257</v>
      </c>
    </row>
    <row r="48" spans="1:12" x14ac:dyDescent="0.25">
      <c r="A48">
        <v>230089</v>
      </c>
      <c r="B48">
        <v>13.928999900000001</v>
      </c>
      <c r="C48">
        <v>0.61189996999999996</v>
      </c>
      <c r="D48">
        <v>986.30102538999995</v>
      </c>
      <c r="E48">
        <v>1.3052999999999999</v>
      </c>
      <c r="F48">
        <v>1281.2840576200001</v>
      </c>
      <c r="G48">
        <v>1.4835</v>
      </c>
      <c r="H48">
        <v>9.9000003020963209E+37</v>
      </c>
      <c r="J48" s="2">
        <f>TREND(Calibration!$A$2:$A$4,Calibration!$B$2:$B$4,C48)</f>
        <v>422.49066482903419</v>
      </c>
      <c r="K48" s="2">
        <f>TREND(Calibration!$A$2:$A$4,Calibration!$C$2:$C$4,E48)</f>
        <v>507.85439217491489</v>
      </c>
      <c r="L48" s="2">
        <f>TREND(Calibration!$A$2:$A$4,Calibration!$D$2:$D$4,G48)</f>
        <v>570.63245183717117</v>
      </c>
    </row>
    <row r="49" spans="1:12" x14ac:dyDescent="0.25">
      <c r="A49">
        <v>235092</v>
      </c>
      <c r="B49">
        <v>13.809000019999999</v>
      </c>
      <c r="C49">
        <v>0.61189996999999996</v>
      </c>
      <c r="D49">
        <v>1298.8270263700001</v>
      </c>
      <c r="E49">
        <v>1.2956000599999999</v>
      </c>
      <c r="F49">
        <v>1072.60705566</v>
      </c>
      <c r="G49">
        <v>1.4851000299999999</v>
      </c>
      <c r="H49">
        <v>9.9000003020963209E+37</v>
      </c>
      <c r="J49" s="2">
        <f>TREND(Calibration!$A$2:$A$4,Calibration!$B$2:$B$4,C49)</f>
        <v>422.49066482903419</v>
      </c>
      <c r="K49" s="2">
        <f>TREND(Calibration!$A$2:$A$4,Calibration!$C$2:$C$4,E49)</f>
        <v>503.95503060123167</v>
      </c>
      <c r="L49" s="2">
        <f>TREND(Calibration!$A$2:$A$4,Calibration!$D$2:$D$4,G49)</f>
        <v>571.2900639928456</v>
      </c>
    </row>
    <row r="50" spans="1:12" x14ac:dyDescent="0.25">
      <c r="A50">
        <v>240092</v>
      </c>
      <c r="B50">
        <v>13.82800007</v>
      </c>
      <c r="C50">
        <v>0.61019999000000003</v>
      </c>
      <c r="D50">
        <v>413.19799805000002</v>
      </c>
      <c r="E50">
        <v>1.29069996</v>
      </c>
      <c r="F50">
        <v>9.9000003020963209E+37</v>
      </c>
      <c r="G50">
        <v>1.4894000300000001</v>
      </c>
      <c r="H50">
        <v>1100.4610595700001</v>
      </c>
      <c r="J50" s="2">
        <f>TREND(Calibration!$A$2:$A$4,Calibration!$B$2:$B$4,C50)</f>
        <v>421.43243727603175</v>
      </c>
      <c r="K50" s="2">
        <f>TREND(Calibration!$A$2:$A$4,Calibration!$C$2:$C$4,E50)</f>
        <v>501.9851976283262</v>
      </c>
      <c r="L50" s="2">
        <f>TREND(Calibration!$A$2:$A$4,Calibration!$D$2:$D$4,G50)</f>
        <v>573.05736352435463</v>
      </c>
    </row>
    <row r="51" spans="1:12" x14ac:dyDescent="0.25">
      <c r="A51">
        <v>245089</v>
      </c>
      <c r="B51">
        <v>13.94200039</v>
      </c>
      <c r="C51">
        <v>0.61940002000000005</v>
      </c>
      <c r="D51">
        <v>1053.8210449200001</v>
      </c>
      <c r="E51">
        <v>1.31719995</v>
      </c>
      <c r="F51">
        <v>774.91198729999996</v>
      </c>
      <c r="G51">
        <v>1.4835</v>
      </c>
      <c r="H51">
        <v>9.9000003020963209E+37</v>
      </c>
      <c r="J51" s="2">
        <f>TREND(Calibration!$A$2:$A$4,Calibration!$B$2:$B$4,C51)</f>
        <v>427.15940184882061</v>
      </c>
      <c r="K51" s="2">
        <f>TREND(Calibration!$A$2:$A$4,Calibration!$C$2:$C$4,E51)</f>
        <v>512.63815452383176</v>
      </c>
      <c r="L51" s="2">
        <f>TREND(Calibration!$A$2:$A$4,Calibration!$D$2:$D$4,G51)</f>
        <v>570.63245183717117</v>
      </c>
    </row>
    <row r="52" spans="1:12" x14ac:dyDescent="0.25">
      <c r="A52">
        <v>250089</v>
      </c>
      <c r="B52">
        <v>14.1079998</v>
      </c>
      <c r="C52">
        <v>0.61890000000000001</v>
      </c>
      <c r="D52">
        <v>997.84698486000002</v>
      </c>
      <c r="E52">
        <v>1.3204</v>
      </c>
      <c r="F52">
        <v>1205.1850585899999</v>
      </c>
      <c r="G52">
        <v>1.4851000299999999</v>
      </c>
      <c r="H52">
        <v>9.9000003020963209E+37</v>
      </c>
      <c r="J52" s="2">
        <f>TREND(Calibration!$A$2:$A$4,Calibration!$B$2:$B$4,C52)</f>
        <v>426.84814233926619</v>
      </c>
      <c r="K52" s="2">
        <f>TREND(Calibration!$A$2:$A$4,Calibration!$C$2:$C$4,E52)</f>
        <v>513.92456990411927</v>
      </c>
      <c r="L52" s="2">
        <f>TREND(Calibration!$A$2:$A$4,Calibration!$D$2:$D$4,G52)</f>
        <v>571.2900639928456</v>
      </c>
    </row>
    <row r="53" spans="1:12" x14ac:dyDescent="0.25">
      <c r="A53">
        <v>255090</v>
      </c>
      <c r="B53">
        <v>14.27000046</v>
      </c>
      <c r="C53">
        <v>0.61780000000000002</v>
      </c>
      <c r="D53">
        <v>807.22198486000002</v>
      </c>
      <c r="E53">
        <v>1.29770005</v>
      </c>
      <c r="F53">
        <v>9.9000003020963209E+37</v>
      </c>
      <c r="G53">
        <v>1.4851000299999999</v>
      </c>
      <c r="H53">
        <v>9.9000003020963209E+37</v>
      </c>
      <c r="J53" s="2">
        <f>TREND(Calibration!$A$2:$A$4,Calibration!$B$2:$B$4,C53)</f>
        <v>426.16339880798773</v>
      </c>
      <c r="K53" s="2">
        <f>TREND(Calibration!$A$2:$A$4,Calibration!$C$2:$C$4,E53)</f>
        <v>504.7992234839835</v>
      </c>
      <c r="L53" s="2">
        <f>TREND(Calibration!$A$2:$A$4,Calibration!$D$2:$D$4,G53)</f>
        <v>571.2900639928456</v>
      </c>
    </row>
    <row r="54" spans="1:12" x14ac:dyDescent="0.25">
      <c r="A54">
        <v>260092</v>
      </c>
      <c r="B54">
        <v>14.36900043</v>
      </c>
      <c r="C54">
        <v>0.60650002999999997</v>
      </c>
      <c r="D54">
        <v>1028.2409668</v>
      </c>
      <c r="E54">
        <v>1.3047000200000001</v>
      </c>
      <c r="F54">
        <v>940.39001465000001</v>
      </c>
      <c r="G54">
        <v>1.48730004</v>
      </c>
      <c r="H54">
        <v>9.9000003020963209E+37</v>
      </c>
      <c r="J54" s="2">
        <f>TREND(Calibration!$A$2:$A$4,Calibration!$B$2:$B$4,C54)</f>
        <v>419.12923393422346</v>
      </c>
      <c r="K54" s="2">
        <f>TREND(Calibration!$A$2:$A$4,Calibration!$C$2:$C$4,E54)</f>
        <v>507.61320109981784</v>
      </c>
      <c r="L54" s="2">
        <f>TREND(Calibration!$A$2:$A$4,Calibration!$D$2:$D$4,G54)</f>
        <v>572.19426786315148</v>
      </c>
    </row>
    <row r="55" spans="1:12" x14ac:dyDescent="0.25">
      <c r="A55">
        <v>265092</v>
      </c>
      <c r="B55">
        <v>14.3920002</v>
      </c>
      <c r="C55">
        <v>0.61780000000000002</v>
      </c>
      <c r="D55">
        <v>694.69799805000002</v>
      </c>
      <c r="E55">
        <v>1.3247</v>
      </c>
      <c r="F55">
        <v>1154.51403809</v>
      </c>
      <c r="G55">
        <v>1.4861999800000001</v>
      </c>
      <c r="H55">
        <v>9.9000003020963209E+37</v>
      </c>
      <c r="J55" s="2">
        <f>TREND(Calibration!$A$2:$A$4,Calibration!$B$2:$B$4,C55)</f>
        <v>426.16339880798773</v>
      </c>
      <c r="K55" s="2">
        <f>TREND(Calibration!$A$2:$A$4,Calibration!$C$2:$C$4,E55)</f>
        <v>515.65316356210451</v>
      </c>
      <c r="L55" s="2">
        <f>TREND(Calibration!$A$2:$A$4,Calibration!$D$2:$D$4,G55)</f>
        <v>571.7421433230046</v>
      </c>
    </row>
    <row r="56" spans="1:12" x14ac:dyDescent="0.25">
      <c r="A56">
        <v>270089</v>
      </c>
      <c r="B56">
        <v>14.25899982</v>
      </c>
      <c r="C56">
        <v>0.61830001999999995</v>
      </c>
      <c r="D56">
        <v>9.9000003020963209E+37</v>
      </c>
      <c r="E56">
        <v>1.32149994</v>
      </c>
      <c r="F56">
        <v>666.40502930000002</v>
      </c>
      <c r="G56">
        <v>1.4904999699999999</v>
      </c>
      <c r="H56">
        <v>9.9000003020963209E+37</v>
      </c>
      <c r="J56" s="2">
        <f>TREND(Calibration!$A$2:$A$4,Calibration!$B$2:$B$4,C56)</f>
        <v>426.47465831754209</v>
      </c>
      <c r="K56" s="2">
        <f>TREND(Calibration!$A$2:$A$4,Calibration!$C$2:$C$4,E56)</f>
        <v>514.36674416183189</v>
      </c>
      <c r="L56" s="2">
        <f>TREND(Calibration!$A$2:$A$4,Calibration!$D$2:$D$4,G56)</f>
        <v>573.50943874451445</v>
      </c>
    </row>
    <row r="57" spans="1:12" x14ac:dyDescent="0.25">
      <c r="A57">
        <v>275093</v>
      </c>
      <c r="B57">
        <v>14.152000429999999</v>
      </c>
      <c r="C57">
        <v>0.61129999000000002</v>
      </c>
      <c r="D57">
        <v>643.32000731999995</v>
      </c>
      <c r="E57">
        <v>1.32360005</v>
      </c>
      <c r="F57">
        <v>9.9000003020963209E+37</v>
      </c>
      <c r="G57">
        <v>1.49650002</v>
      </c>
      <c r="H57">
        <v>1126.26403809</v>
      </c>
      <c r="J57" s="2">
        <f>TREND(Calibration!$A$2:$A$4,Calibration!$B$2:$B$4,C57)</f>
        <v>422.11718080731021</v>
      </c>
      <c r="K57" s="2">
        <f>TREND(Calibration!$A$2:$A$4,Calibration!$C$2:$C$4,E57)</f>
        <v>515.21098528440666</v>
      </c>
      <c r="L57" s="2">
        <f>TREND(Calibration!$A$2:$A$4,Calibration!$D$2:$D$4,G57)</f>
        <v>575.97545864080064</v>
      </c>
    </row>
    <row r="58" spans="1:12" x14ac:dyDescent="0.25">
      <c r="A58">
        <v>280089</v>
      </c>
      <c r="B58">
        <v>14.079999920000001</v>
      </c>
      <c r="C58">
        <v>0.61510003000000002</v>
      </c>
      <c r="D58">
        <v>909.5</v>
      </c>
      <c r="E58">
        <v>1.3263000199999999</v>
      </c>
      <c r="F58">
        <v>1071.2149658200001</v>
      </c>
      <c r="G58">
        <v>1.48730004</v>
      </c>
      <c r="H58">
        <v>9.9000003020963209E+37</v>
      </c>
      <c r="J58" s="2">
        <f>TREND(Calibration!$A$2:$A$4,Calibration!$B$2:$B$4,C58)</f>
        <v>424.48268336058237</v>
      </c>
      <c r="K58" s="2">
        <f>TREND(Calibration!$A$2:$A$4,Calibration!$C$2:$C$4,E58)</f>
        <v>516.29636924225554</v>
      </c>
      <c r="L58" s="2">
        <f>TREND(Calibration!$A$2:$A$4,Calibration!$D$2:$D$4,G58)</f>
        <v>572.19426786315148</v>
      </c>
    </row>
    <row r="59" spans="1:12" x14ac:dyDescent="0.25">
      <c r="A59">
        <v>285089</v>
      </c>
      <c r="B59">
        <v>14.00800037</v>
      </c>
      <c r="C59">
        <v>0.60210001000000002</v>
      </c>
      <c r="D59">
        <v>9.9000003020963209E+37</v>
      </c>
      <c r="E59">
        <v>1.3301000599999999</v>
      </c>
      <c r="F59">
        <v>793.05700683999999</v>
      </c>
      <c r="G59">
        <v>1.4780999399999999</v>
      </c>
      <c r="H59">
        <v>9.9000003020963209E+37</v>
      </c>
      <c r="J59" s="2">
        <f>TREND(Calibration!$A$2:$A$4,Calibration!$B$2:$B$4,C59)</f>
        <v>416.39024735922732</v>
      </c>
      <c r="K59" s="2">
        <f>TREND(Calibration!$A$2:$A$4,Calibration!$C$2:$C$4,E59)</f>
        <v>517.82397971762543</v>
      </c>
      <c r="L59" s="2">
        <f>TREND(Calibration!$A$2:$A$4,Calibration!$D$2:$D$4,G59)</f>
        <v>568.41302776551538</v>
      </c>
    </row>
    <row r="60" spans="1:12" x14ac:dyDescent="0.25">
      <c r="A60">
        <v>290089</v>
      </c>
      <c r="B60">
        <v>13.98600006</v>
      </c>
      <c r="C60">
        <v>0.60320001999999995</v>
      </c>
      <c r="D60">
        <v>903.95898437000005</v>
      </c>
      <c r="E60">
        <v>1.3727999900000001</v>
      </c>
      <c r="F60">
        <v>830.06201171999999</v>
      </c>
      <c r="G60">
        <v>1.4808000299999999</v>
      </c>
      <c r="H60">
        <v>9.9000003020963209E+37</v>
      </c>
      <c r="J60" s="2">
        <f>TREND(Calibration!$A$2:$A$4,Calibration!$B$2:$B$4,C60)</f>
        <v>417.07499711544688</v>
      </c>
      <c r="K60" s="2">
        <f>TREND(Calibration!$A$2:$A$4,Calibration!$C$2:$C$4,E60)</f>
        <v>534.98928860004798</v>
      </c>
      <c r="L60" s="2">
        <f>TREND(Calibration!$A$2:$A$4,Calibration!$D$2:$D$4,G60)</f>
        <v>569.52276446133669</v>
      </c>
    </row>
    <row r="61" spans="1:12" x14ac:dyDescent="0.25">
      <c r="A61">
        <v>295093</v>
      </c>
      <c r="B61">
        <v>14.1590004</v>
      </c>
      <c r="C61">
        <v>0.61619997000000004</v>
      </c>
      <c r="D61">
        <v>532.94396973000005</v>
      </c>
      <c r="E61">
        <v>1.3705999900000001</v>
      </c>
      <c r="F61">
        <v>1008.0369873</v>
      </c>
      <c r="G61">
        <v>1.48670006</v>
      </c>
      <c r="H61">
        <v>1363.5030517600001</v>
      </c>
      <c r="J61" s="2">
        <f>TREND(Calibration!$A$2:$A$4,Calibration!$B$2:$B$4,C61)</f>
        <v>425.16738954221364</v>
      </c>
      <c r="K61" s="2">
        <f>TREND(Calibration!$A$2:$A$4,Calibration!$C$2:$C$4,E61)</f>
        <v>534.10489184479968</v>
      </c>
      <c r="L61" s="2">
        <f>TREND(Calibration!$A$2:$A$4,Calibration!$D$2:$D$4,G61)</f>
        <v>571.94767614852015</v>
      </c>
    </row>
    <row r="62" spans="1:12" x14ac:dyDescent="0.25">
      <c r="A62">
        <v>300092</v>
      </c>
      <c r="B62">
        <v>14.26299953</v>
      </c>
      <c r="C62">
        <v>0.60430002000000005</v>
      </c>
      <c r="D62">
        <v>9.9000003020963209E+37</v>
      </c>
      <c r="E62">
        <v>1.36899996</v>
      </c>
      <c r="F62">
        <v>803.60498046999999</v>
      </c>
      <c r="G62">
        <v>1.48670006</v>
      </c>
      <c r="H62">
        <v>9.9000003020963209E+37</v>
      </c>
      <c r="J62" s="2">
        <f>TREND(Calibration!$A$2:$A$4,Calibration!$B$2:$B$4,C62)</f>
        <v>417.75974064672545</v>
      </c>
      <c r="K62" s="2">
        <f>TREND(Calibration!$A$2:$A$4,Calibration!$C$2:$C$4,E62)</f>
        <v>533.46168214466331</v>
      </c>
      <c r="L62" s="2">
        <f>TREND(Calibration!$A$2:$A$4,Calibration!$D$2:$D$4,G62)</f>
        <v>571.94767614852015</v>
      </c>
    </row>
    <row r="63" spans="1:12" x14ac:dyDescent="0.25">
      <c r="A63">
        <v>305093</v>
      </c>
      <c r="B63">
        <v>14.40699959</v>
      </c>
      <c r="C63">
        <v>0.59890001999999998</v>
      </c>
      <c r="D63">
        <v>952.61297606999995</v>
      </c>
      <c r="E63">
        <v>1.37010002</v>
      </c>
      <c r="F63">
        <v>878.18597411999997</v>
      </c>
      <c r="G63">
        <v>1.4830000400000001</v>
      </c>
      <c r="H63">
        <v>9.9000003020963209E+37</v>
      </c>
      <c r="J63" s="2">
        <f>TREND(Calibration!$A$2:$A$4,Calibration!$B$2:$B$4,C63)</f>
        <v>414.39827240226748</v>
      </c>
      <c r="K63" s="2">
        <f>TREND(Calibration!$A$2:$A$4,Calibration!$C$2:$C$4,E63)</f>
        <v>533.903904642199</v>
      </c>
      <c r="L63" s="2">
        <f>TREND(Calibration!$A$2:$A$4,Calibration!$D$2:$D$4,G63)</f>
        <v>570.42696833164257</v>
      </c>
    </row>
    <row r="64" spans="1:12" x14ac:dyDescent="0.25">
      <c r="A64">
        <v>310089</v>
      </c>
      <c r="B64">
        <v>14.43999958</v>
      </c>
      <c r="C64">
        <v>0.60159998999999997</v>
      </c>
      <c r="D64">
        <v>890.26702881000006</v>
      </c>
      <c r="E64">
        <v>1.36469996</v>
      </c>
      <c r="F64">
        <v>751.09802246000004</v>
      </c>
      <c r="G64">
        <v>1.47969997</v>
      </c>
      <c r="H64">
        <v>9.9000003020963209E+37</v>
      </c>
      <c r="J64" s="2">
        <f>TREND(Calibration!$A$2:$A$4,Calibration!$B$2:$B$4,C64)</f>
        <v>416.07898784967284</v>
      </c>
      <c r="K64" s="2">
        <f>TREND(Calibration!$A$2:$A$4,Calibration!$C$2:$C$4,E64)</f>
        <v>531.73308848667807</v>
      </c>
      <c r="L64" s="2">
        <f>TREND(Calibration!$A$2:$A$4,Calibration!$D$2:$D$4,G64)</f>
        <v>569.07063992118981</v>
      </c>
    </row>
    <row r="65" spans="1:12" x14ac:dyDescent="0.25">
      <c r="A65">
        <v>315089</v>
      </c>
      <c r="B65">
        <v>14.37199974</v>
      </c>
      <c r="C65">
        <v>0.60049998999999998</v>
      </c>
      <c r="D65">
        <v>787.74401854999996</v>
      </c>
      <c r="E65">
        <v>1.3442000199999999</v>
      </c>
      <c r="F65">
        <v>652.94097899999997</v>
      </c>
      <c r="G65">
        <v>1.48459995</v>
      </c>
      <c r="H65">
        <v>9.9000003020963209E+37</v>
      </c>
      <c r="J65" s="2">
        <f>TREND(Calibration!$A$2:$A$4,Calibration!$B$2:$B$4,C65)</f>
        <v>415.39424431839439</v>
      </c>
      <c r="K65" s="2">
        <f>TREND(Calibration!$A$2:$A$4,Calibration!$C$2:$C$4,E65)</f>
        <v>523.49214284177583</v>
      </c>
      <c r="L65" s="2">
        <f>TREND(Calibration!$A$2:$A$4,Calibration!$D$2:$D$4,G65)</f>
        <v>571.08453116733006</v>
      </c>
    </row>
    <row r="66" spans="1:12" x14ac:dyDescent="0.25">
      <c r="A66">
        <v>320092</v>
      </c>
      <c r="B66">
        <v>14.213000299999999</v>
      </c>
      <c r="C66">
        <v>0.60699999000000004</v>
      </c>
      <c r="D66">
        <v>1153.6330566399999</v>
      </c>
      <c r="E66">
        <v>1.35599995</v>
      </c>
      <c r="F66">
        <v>487.68499756</v>
      </c>
      <c r="G66">
        <v>1.48570001</v>
      </c>
      <c r="H66">
        <v>9.9000003020963209E+37</v>
      </c>
      <c r="J66" s="2">
        <f>TREND(Calibration!$A$2:$A$4,Calibration!$B$2:$B$4,C66)</f>
        <v>419.44045609413075</v>
      </c>
      <c r="K66" s="2">
        <f>TREND(Calibration!$A$2:$A$4,Calibration!$C$2:$C$4,E66)</f>
        <v>528.23569729821088</v>
      </c>
      <c r="L66" s="2">
        <f>TREND(Calibration!$A$2:$A$4,Calibration!$D$2:$D$4,G66)</f>
        <v>571.53665570747694</v>
      </c>
    </row>
    <row r="67" spans="1:12" x14ac:dyDescent="0.25">
      <c r="A67">
        <v>325093</v>
      </c>
      <c r="B67">
        <v>14.114999770000001</v>
      </c>
      <c r="C67">
        <v>0.61189996999999996</v>
      </c>
      <c r="D67">
        <v>1189.8669433600001</v>
      </c>
      <c r="E67">
        <v>1.33609998</v>
      </c>
      <c r="F67">
        <v>584.07299805000002</v>
      </c>
      <c r="G67">
        <v>1.4830000400000001</v>
      </c>
      <c r="H67">
        <v>9.9000003020963209E+37</v>
      </c>
      <c r="J67" s="2">
        <f>TREND(Calibration!$A$2:$A$4,Calibration!$B$2:$B$4,C67)</f>
        <v>422.49066482903419</v>
      </c>
      <c r="K67" s="2">
        <f>TREND(Calibration!$A$2:$A$4,Calibration!$C$2:$C$4,E67)</f>
        <v>520.23593870842069</v>
      </c>
      <c r="L67" s="2">
        <f>TREND(Calibration!$A$2:$A$4,Calibration!$D$2:$D$4,G67)</f>
        <v>570.42696833164257</v>
      </c>
    </row>
    <row r="68" spans="1:12" x14ac:dyDescent="0.25">
      <c r="A68">
        <v>330089</v>
      </c>
      <c r="B68">
        <v>14.09300041</v>
      </c>
      <c r="C68">
        <v>0.61729997000000003</v>
      </c>
      <c r="D68">
        <v>877.76098633000004</v>
      </c>
      <c r="E68">
        <v>1.3134000299999999</v>
      </c>
      <c r="F68">
        <v>670.86499022999999</v>
      </c>
      <c r="G68">
        <v>1.48459995</v>
      </c>
      <c r="H68">
        <v>9.9000003020963209E+37</v>
      </c>
      <c r="J68" s="2">
        <f>TREND(Calibration!$A$2:$A$4,Calibration!$B$2:$B$4,C68)</f>
        <v>425.8521330734921</v>
      </c>
      <c r="K68" s="2">
        <f>TREND(Calibration!$A$2:$A$4,Calibration!$C$2:$C$4,E68)</f>
        <v>511.11059228828492</v>
      </c>
      <c r="L68" s="2">
        <f>TREND(Calibration!$A$2:$A$4,Calibration!$D$2:$D$4,G68)</f>
        <v>571.08453116733006</v>
      </c>
    </row>
    <row r="69" spans="1:12" x14ac:dyDescent="0.25">
      <c r="A69">
        <v>335092</v>
      </c>
      <c r="B69">
        <v>14.135000229999999</v>
      </c>
      <c r="C69">
        <v>0.62589996999999997</v>
      </c>
      <c r="D69">
        <v>1174.49401855</v>
      </c>
      <c r="E69">
        <v>1.2949999599999999</v>
      </c>
      <c r="F69">
        <v>377.94500732</v>
      </c>
      <c r="G69">
        <v>1.4839999699999999</v>
      </c>
      <c r="H69">
        <v>9.9000003020963209E+37</v>
      </c>
      <c r="J69" s="2">
        <f>TREND(Calibration!$A$2:$A$4,Calibration!$B$2:$B$4,C69)</f>
        <v>431.20558249985095</v>
      </c>
      <c r="K69" s="2">
        <f>TREND(Calibration!$A$2:$A$4,Calibration!$C$2:$C$4,E69)</f>
        <v>503.71379128631145</v>
      </c>
      <c r="L69" s="2">
        <f>TREND(Calibration!$A$2:$A$4,Calibration!$D$2:$D$4,G69)</f>
        <v>570.83793945269872</v>
      </c>
    </row>
    <row r="70" spans="1:12" x14ac:dyDescent="0.25">
      <c r="A70">
        <v>340093</v>
      </c>
      <c r="B70">
        <v>14.163999560000001</v>
      </c>
      <c r="C70">
        <v>0.62269998000000004</v>
      </c>
      <c r="D70">
        <v>1068.06994629</v>
      </c>
      <c r="E70">
        <v>1.25450003</v>
      </c>
      <c r="F70">
        <v>450.76199341</v>
      </c>
      <c r="G70">
        <v>1.4830000400000001</v>
      </c>
      <c r="H70">
        <v>9.9000003020963209E+37</v>
      </c>
      <c r="J70" s="2">
        <f>TREND(Calibration!$A$2:$A$4,Calibration!$B$2:$B$4,C70)</f>
        <v>429.21360754289117</v>
      </c>
      <c r="K70" s="2">
        <f>TREND(Calibration!$A$2:$A$4,Calibration!$C$2:$C$4,E70)</f>
        <v>487.43287915913731</v>
      </c>
      <c r="L70" s="2">
        <f>TREND(Calibration!$A$2:$A$4,Calibration!$D$2:$D$4,G70)</f>
        <v>570.42696833164257</v>
      </c>
    </row>
    <row r="71" spans="1:12" x14ac:dyDescent="0.25">
      <c r="A71">
        <v>345092</v>
      </c>
      <c r="B71">
        <v>14.307000159999999</v>
      </c>
      <c r="C71">
        <v>0.62480002999999995</v>
      </c>
      <c r="D71">
        <v>754.33599853999999</v>
      </c>
      <c r="E71">
        <v>1.25989997</v>
      </c>
      <c r="F71">
        <v>635.73101807</v>
      </c>
      <c r="G71">
        <v>1.4835</v>
      </c>
      <c r="H71">
        <v>9.9000003020963209E+37</v>
      </c>
      <c r="J71" s="2">
        <f>TREND(Calibration!$A$2:$A$4,Calibration!$B$2:$B$4,C71)</f>
        <v>430.52087631821962</v>
      </c>
      <c r="K71" s="2">
        <f>TREND(Calibration!$A$2:$A$4,Calibration!$C$2:$C$4,E71)</f>
        <v>489.60364707483529</v>
      </c>
      <c r="L71" s="2">
        <f>TREND(Calibration!$A$2:$A$4,Calibration!$D$2:$D$4,G71)</f>
        <v>570.63245183717117</v>
      </c>
    </row>
    <row r="72" spans="1:12" x14ac:dyDescent="0.25">
      <c r="A72">
        <v>350092</v>
      </c>
      <c r="B72">
        <v>14.42700005</v>
      </c>
      <c r="C72">
        <v>0.62</v>
      </c>
      <c r="D72">
        <v>9.9000003020963209E+37</v>
      </c>
      <c r="E72">
        <v>1.3247</v>
      </c>
      <c r="F72">
        <v>230.29899596999999</v>
      </c>
      <c r="G72">
        <v>1.4839999699999999</v>
      </c>
      <c r="H72">
        <v>9.9000003020963209E+37</v>
      </c>
      <c r="J72" s="2">
        <f>TREND(Calibration!$A$2:$A$4,Calibration!$B$2:$B$4,C72)</f>
        <v>427.53288587054459</v>
      </c>
      <c r="K72" s="2">
        <f>TREND(Calibration!$A$2:$A$4,Calibration!$C$2:$C$4,E72)</f>
        <v>515.65316356210451</v>
      </c>
      <c r="L72" s="2">
        <f>TREND(Calibration!$A$2:$A$4,Calibration!$D$2:$D$4,G72)</f>
        <v>570.83793945269872</v>
      </c>
    </row>
    <row r="73" spans="1:12" x14ac:dyDescent="0.25">
      <c r="A73">
        <v>355093</v>
      </c>
      <c r="B73">
        <v>14.494999890000001</v>
      </c>
      <c r="C73">
        <v>0.62319999999999998</v>
      </c>
      <c r="D73">
        <v>1015.83197021</v>
      </c>
      <c r="E73">
        <v>1.3138999899999999</v>
      </c>
      <c r="F73">
        <v>431.70001221000001</v>
      </c>
      <c r="G73">
        <v>1.4780999399999999</v>
      </c>
      <c r="H73">
        <v>9.9000003020963209E+37</v>
      </c>
      <c r="J73" s="2">
        <f>TREND(Calibration!$A$2:$A$4,Calibration!$B$2:$B$4,C73)</f>
        <v>429.52486705244559</v>
      </c>
      <c r="K73" s="2">
        <f>TREND(Calibration!$A$2:$A$4,Calibration!$C$2:$C$4,E73)</f>
        <v>511.31157547090027</v>
      </c>
      <c r="L73" s="2">
        <f>TREND(Calibration!$A$2:$A$4,Calibration!$D$2:$D$4,G73)</f>
        <v>568.41302776551538</v>
      </c>
    </row>
    <row r="74" spans="1:12" x14ac:dyDescent="0.25">
      <c r="A74">
        <v>360092</v>
      </c>
      <c r="B74">
        <v>14.446000099999999</v>
      </c>
      <c r="C74">
        <v>0.63180000000000003</v>
      </c>
      <c r="D74">
        <v>885.57202147999999</v>
      </c>
      <c r="E74">
        <v>1.2712999599999999</v>
      </c>
      <c r="F74">
        <v>661.93200683999999</v>
      </c>
      <c r="G74">
        <v>1.48029995</v>
      </c>
      <c r="H74">
        <v>9.9000003020963209E+37</v>
      </c>
      <c r="J74" s="2">
        <f>TREND(Calibration!$A$2:$A$4,Calibration!$B$2:$B$4,C74)</f>
        <v>434.87831647880444</v>
      </c>
      <c r="K74" s="2">
        <f>TREND(Calibration!$A$2:$A$4,Calibration!$C$2:$C$4,E74)</f>
        <v>494.18642624113664</v>
      </c>
      <c r="L74" s="2">
        <f>TREND(Calibration!$A$2:$A$4,Calibration!$D$2:$D$4,G74)</f>
        <v>569.31723163582114</v>
      </c>
    </row>
    <row r="75" spans="1:12" x14ac:dyDescent="0.25">
      <c r="A75">
        <v>365093</v>
      </c>
      <c r="B75">
        <v>14.329999920000001</v>
      </c>
      <c r="C75">
        <v>0.64370000000000005</v>
      </c>
      <c r="D75">
        <v>1177.06994629</v>
      </c>
      <c r="E75">
        <v>1.27719998</v>
      </c>
      <c r="F75">
        <v>682.48602295000001</v>
      </c>
      <c r="G75">
        <v>1.4851000299999999</v>
      </c>
      <c r="H75">
        <v>9.9000003020963209E+37</v>
      </c>
      <c r="J75" s="2">
        <f>TREND(Calibration!$A$2:$A$4,Calibration!$B$2:$B$4,C75)</f>
        <v>442.28599649899866</v>
      </c>
      <c r="K75" s="2">
        <f>TREND(Calibration!$A$2:$A$4,Calibration!$C$2:$C$4,E75)</f>
        <v>496.55822557927308</v>
      </c>
      <c r="L75" s="2">
        <f>TREND(Calibration!$A$2:$A$4,Calibration!$D$2:$D$4,G75)</f>
        <v>571.2900639928456</v>
      </c>
    </row>
    <row r="76" spans="1:12" x14ac:dyDescent="0.25">
      <c r="A76">
        <v>370092</v>
      </c>
      <c r="B76">
        <v>14.192999840000001</v>
      </c>
      <c r="C76">
        <v>0.63719999999999999</v>
      </c>
      <c r="D76">
        <v>1319.60998535</v>
      </c>
      <c r="E76">
        <v>1.3398000000000001</v>
      </c>
      <c r="F76">
        <v>769.45397949000005</v>
      </c>
      <c r="G76">
        <v>1.48889995</v>
      </c>
      <c r="H76">
        <v>9.9000003020963209E+37</v>
      </c>
      <c r="J76" s="2">
        <f>TREND(Calibration!$A$2:$A$4,Calibration!$B$2:$B$4,C76)</f>
        <v>438.23978472326229</v>
      </c>
      <c r="K76" s="2">
        <f>TREND(Calibration!$A$2:$A$4,Calibration!$C$2:$C$4,E76)</f>
        <v>521.72334129130877</v>
      </c>
      <c r="L76" s="2">
        <f>TREND(Calibration!$A$2:$A$4,Calibration!$D$2:$D$4,G76)</f>
        <v>572.85183069883897</v>
      </c>
    </row>
    <row r="77" spans="1:12" x14ac:dyDescent="0.25">
      <c r="A77">
        <v>375092</v>
      </c>
      <c r="B77">
        <v>14.06000042</v>
      </c>
      <c r="C77">
        <v>0.63080000999999997</v>
      </c>
      <c r="D77">
        <v>1346.83203125</v>
      </c>
      <c r="E77">
        <v>1.28040004</v>
      </c>
      <c r="F77">
        <v>787.80603026999995</v>
      </c>
      <c r="G77">
        <v>1.48670006</v>
      </c>
      <c r="H77">
        <v>9.9000003020963209E+37</v>
      </c>
      <c r="J77" s="2">
        <f>TREND(Calibration!$A$2:$A$4,Calibration!$B$2:$B$4,C77)</f>
        <v>434.25582858440157</v>
      </c>
      <c r="K77" s="2">
        <f>TREND(Calibration!$A$2:$A$4,Calibration!$C$2:$C$4,E77)</f>
        <v>497.84464497954571</v>
      </c>
      <c r="L77" s="2">
        <f>TREND(Calibration!$A$2:$A$4,Calibration!$D$2:$D$4,G77)</f>
        <v>571.94767614852015</v>
      </c>
    </row>
    <row r="78" spans="1:12" x14ac:dyDescent="0.25">
      <c r="A78">
        <v>380093</v>
      </c>
      <c r="B78">
        <v>13.98600006</v>
      </c>
      <c r="C78">
        <v>0.62809998</v>
      </c>
      <c r="D78">
        <v>1141.5229492200001</v>
      </c>
      <c r="E78">
        <v>1.3226000099999999</v>
      </c>
      <c r="F78">
        <v>1099.6159668</v>
      </c>
      <c r="G78">
        <v>1.4839999699999999</v>
      </c>
      <c r="H78">
        <v>9.9000003020963209E+37</v>
      </c>
      <c r="J78" s="2">
        <f>TREND(Calibration!$A$2:$A$4,Calibration!$B$2:$B$4,C78)</f>
        <v>432.57507578734908</v>
      </c>
      <c r="K78" s="2">
        <f>TREND(Calibration!$A$2:$A$4,Calibration!$C$2:$C$4,E78)</f>
        <v>514.80897067935268</v>
      </c>
      <c r="L78" s="2">
        <f>TREND(Calibration!$A$2:$A$4,Calibration!$D$2:$D$4,G78)</f>
        <v>570.83793945269872</v>
      </c>
    </row>
    <row r="79" spans="1:12" x14ac:dyDescent="0.25">
      <c r="A79">
        <v>385093</v>
      </c>
      <c r="B79">
        <v>14.08699989</v>
      </c>
      <c r="C79">
        <v>0.62540001000000001</v>
      </c>
      <c r="D79">
        <v>694.01702881000006</v>
      </c>
      <c r="E79">
        <v>1.3495999599999999</v>
      </c>
      <c r="F79">
        <v>9.9000003020963209E+37</v>
      </c>
      <c r="G79">
        <v>1.4813000000000001</v>
      </c>
      <c r="H79">
        <v>9.9000003020963209E+37</v>
      </c>
      <c r="J79" s="2">
        <f>TREND(Calibration!$A$2:$A$4,Calibration!$B$2:$B$4,C79)</f>
        <v>430.89436033994372</v>
      </c>
      <c r="K79" s="2">
        <f>TREND(Calibration!$A$2:$A$4,Calibration!$C$2:$C$4,E79)</f>
        <v>525.66291075747381</v>
      </c>
      <c r="L79" s="2">
        <f>TREND(Calibration!$A$2:$A$4,Calibration!$D$2:$D$4,G79)</f>
        <v>569.72825207686435</v>
      </c>
    </row>
    <row r="80" spans="1:12" x14ac:dyDescent="0.25">
      <c r="A80">
        <v>390093</v>
      </c>
      <c r="B80">
        <v>14.210000040000001</v>
      </c>
      <c r="C80">
        <v>0.61669998999999998</v>
      </c>
      <c r="D80">
        <v>1243.99401855</v>
      </c>
      <c r="E80">
        <v>1.4337999800000001</v>
      </c>
      <c r="F80">
        <v>1026.1230468700001</v>
      </c>
      <c r="G80">
        <v>1.4813000000000001</v>
      </c>
      <c r="H80">
        <v>9.9000003020963209E+37</v>
      </c>
      <c r="J80" s="2">
        <f>TREND(Calibration!$A$2:$A$4,Calibration!$B$2:$B$4,C80)</f>
        <v>425.47864905176806</v>
      </c>
      <c r="K80" s="2">
        <f>TREND(Calibration!$A$2:$A$4,Calibration!$C$2:$C$4,E80)</f>
        <v>559.5111946119473</v>
      </c>
      <c r="L80" s="2">
        <f>TREND(Calibration!$A$2:$A$4,Calibration!$D$2:$D$4,G80)</f>
        <v>569.72825207686435</v>
      </c>
    </row>
    <row r="81" spans="1:12" x14ac:dyDescent="0.25">
      <c r="A81">
        <v>395093</v>
      </c>
      <c r="B81">
        <v>14.385000229999999</v>
      </c>
      <c r="C81">
        <v>0.61669998999999998</v>
      </c>
      <c r="D81">
        <v>646.62597656000003</v>
      </c>
      <c r="E81">
        <v>1.4046000199999999</v>
      </c>
      <c r="F81">
        <v>878.22998046999999</v>
      </c>
      <c r="G81">
        <v>1.47920001</v>
      </c>
      <c r="H81">
        <v>9.9000003020963209E+37</v>
      </c>
      <c r="J81" s="2">
        <f>TREND(Calibration!$A$2:$A$4,Calibration!$B$2:$B$4,C81)</f>
        <v>425.47864905176806</v>
      </c>
      <c r="K81" s="2">
        <f>TREND(Calibration!$A$2:$A$4,Calibration!$C$2:$C$4,E81)</f>
        <v>547.77285375859276</v>
      </c>
      <c r="L81" s="2">
        <f>TREND(Calibration!$A$2:$A$4,Calibration!$D$2:$D$4,G81)</f>
        <v>568.8651564156612</v>
      </c>
    </row>
    <row r="82" spans="1:12" x14ac:dyDescent="0.25">
      <c r="A82">
        <v>400093</v>
      </c>
      <c r="B82">
        <v>14.53800011</v>
      </c>
      <c r="C82">
        <v>0.62480002999999995</v>
      </c>
      <c r="D82">
        <v>671.50897216999999</v>
      </c>
      <c r="E82">
        <v>1.4025000299999999</v>
      </c>
      <c r="F82">
        <v>1079.20800781</v>
      </c>
      <c r="G82">
        <v>1.4813000000000001</v>
      </c>
      <c r="H82">
        <v>9.9000003020963209E+37</v>
      </c>
      <c r="J82" s="2">
        <f>TREND(Calibration!$A$2:$A$4,Calibration!$B$2:$B$4,C82)</f>
        <v>430.52087631821962</v>
      </c>
      <c r="K82" s="2">
        <f>TREND(Calibration!$A$2:$A$4,Calibration!$C$2:$C$4,E82)</f>
        <v>546.92866087584093</v>
      </c>
      <c r="L82" s="2">
        <f>TREND(Calibration!$A$2:$A$4,Calibration!$D$2:$D$4,G82)</f>
        <v>569.72825207686435</v>
      </c>
    </row>
    <row r="83" spans="1:12" x14ac:dyDescent="0.25">
      <c r="A83">
        <v>405093</v>
      </c>
      <c r="B83">
        <v>14.51200008</v>
      </c>
      <c r="C83">
        <v>0.61780000000000002</v>
      </c>
      <c r="D83">
        <v>1299.0560302700001</v>
      </c>
      <c r="E83">
        <v>1.3797999599999999</v>
      </c>
      <c r="F83">
        <v>451.49200438999998</v>
      </c>
      <c r="G83">
        <v>1.47969997</v>
      </c>
      <c r="H83">
        <v>9.9000003020963209E+37</v>
      </c>
      <c r="J83" s="2">
        <f>TREND(Calibration!$A$2:$A$4,Calibration!$B$2:$B$4,C83)</f>
        <v>426.16339880798773</v>
      </c>
      <c r="K83" s="2">
        <f>TREND(Calibration!$A$2:$A$4,Calibration!$C$2:$C$4,E83)</f>
        <v>537.80326621588222</v>
      </c>
      <c r="L83" s="2">
        <f>TREND(Calibration!$A$2:$A$4,Calibration!$D$2:$D$4,G83)</f>
        <v>569.07063992118981</v>
      </c>
    </row>
    <row r="84" spans="1:12" x14ac:dyDescent="0.25">
      <c r="A84">
        <v>410093</v>
      </c>
      <c r="B84">
        <v>14.38899994</v>
      </c>
      <c r="C84">
        <v>0.63559997000000001</v>
      </c>
      <c r="D84">
        <v>905.55297852000001</v>
      </c>
      <c r="E84">
        <v>1.38139999</v>
      </c>
      <c r="F84">
        <v>621.02899170000001</v>
      </c>
      <c r="G84">
        <v>1.4813000000000001</v>
      </c>
      <c r="H84">
        <v>9.9000003020963209E+37</v>
      </c>
      <c r="J84" s="2">
        <f>TREND(Calibration!$A$2:$A$4,Calibration!$B$2:$B$4,C84)</f>
        <v>437.24377545748825</v>
      </c>
      <c r="K84" s="2">
        <f>TREND(Calibration!$A$2:$A$4,Calibration!$C$2:$C$4,E84)</f>
        <v>538.44647591601858</v>
      </c>
      <c r="L84" s="2">
        <f>TREND(Calibration!$A$2:$A$4,Calibration!$D$2:$D$4,G84)</f>
        <v>569.72825207686435</v>
      </c>
    </row>
    <row r="85" spans="1:12" x14ac:dyDescent="0.25">
      <c r="A85">
        <v>415093</v>
      </c>
      <c r="B85">
        <v>14.20400047</v>
      </c>
      <c r="C85">
        <v>0.62319999999999998</v>
      </c>
      <c r="D85">
        <v>9.9000003020963209E+37</v>
      </c>
      <c r="E85">
        <v>1.3495999599999999</v>
      </c>
      <c r="F85">
        <v>584.10400390999996</v>
      </c>
      <c r="G85">
        <v>1.4813000000000001</v>
      </c>
      <c r="H85">
        <v>9.9000003020963209E+37</v>
      </c>
      <c r="J85" s="2">
        <f>TREND(Calibration!$A$2:$A$4,Calibration!$B$2:$B$4,C85)</f>
        <v>429.52486705244559</v>
      </c>
      <c r="K85" s="2">
        <f>TREND(Calibration!$A$2:$A$4,Calibration!$C$2:$C$4,E85)</f>
        <v>525.66291075747381</v>
      </c>
      <c r="L85" s="2">
        <f>TREND(Calibration!$A$2:$A$4,Calibration!$D$2:$D$4,G85)</f>
        <v>569.72825207686435</v>
      </c>
    </row>
    <row r="86" spans="1:12" x14ac:dyDescent="0.25">
      <c r="A86">
        <v>420093</v>
      </c>
      <c r="B86">
        <v>14.07800007</v>
      </c>
      <c r="C86">
        <v>0.61290001999999999</v>
      </c>
      <c r="D86">
        <v>1045.3680419899999</v>
      </c>
      <c r="E86">
        <v>1.3458000400000001</v>
      </c>
      <c r="F86">
        <v>721.15301513999998</v>
      </c>
      <c r="G86">
        <v>1.4839999699999999</v>
      </c>
      <c r="H86">
        <v>9.9000003020963209E+37</v>
      </c>
      <c r="J86" s="2">
        <f>TREND(Calibration!$A$2:$A$4,Calibration!$B$2:$B$4,C86)</f>
        <v>423.11319007308424</v>
      </c>
      <c r="K86" s="2">
        <f>TREND(Calibration!$A$2:$A$4,Calibration!$C$2:$C$4,E86)</f>
        <v>524.13534852192697</v>
      </c>
      <c r="L86" s="2">
        <f>TREND(Calibration!$A$2:$A$4,Calibration!$D$2:$D$4,G86)</f>
        <v>570.83793945269872</v>
      </c>
    </row>
    <row r="87" spans="1:12" x14ac:dyDescent="0.25">
      <c r="A87">
        <v>425093</v>
      </c>
      <c r="B87">
        <v>14.02000046</v>
      </c>
      <c r="C87">
        <v>0.62</v>
      </c>
      <c r="D87">
        <v>778.58599853999999</v>
      </c>
      <c r="E87">
        <v>1.3334000100000001</v>
      </c>
      <c r="F87">
        <v>1063.4539794899999</v>
      </c>
      <c r="G87">
        <v>1.4851000299999999</v>
      </c>
      <c r="H87">
        <v>1316.95996094</v>
      </c>
      <c r="J87" s="2">
        <f>TREND(Calibration!$A$2:$A$4,Calibration!$B$2:$B$4,C87)</f>
        <v>427.53288587054459</v>
      </c>
      <c r="K87" s="2">
        <f>TREND(Calibration!$A$2:$A$4,Calibration!$C$2:$C$4,E87)</f>
        <v>519.1505547505717</v>
      </c>
      <c r="L87" s="2">
        <f>TREND(Calibration!$A$2:$A$4,Calibration!$D$2:$D$4,G87)</f>
        <v>571.2900639928456</v>
      </c>
    </row>
    <row r="88" spans="1:12" x14ac:dyDescent="0.25">
      <c r="A88">
        <v>430094</v>
      </c>
      <c r="B88">
        <v>14.022999759999999</v>
      </c>
      <c r="C88">
        <v>0.60320001999999995</v>
      </c>
      <c r="D88">
        <v>985.70501708999996</v>
      </c>
      <c r="E88">
        <v>1.3242000300000001</v>
      </c>
      <c r="F88">
        <v>882.25</v>
      </c>
      <c r="G88">
        <v>1.4861999800000001</v>
      </c>
      <c r="H88">
        <v>9.9000003020963209E+37</v>
      </c>
      <c r="J88" s="2">
        <f>TREND(Calibration!$A$2:$A$4,Calibration!$B$2:$B$4,C88)</f>
        <v>417.07499711544688</v>
      </c>
      <c r="K88" s="2">
        <f>TREND(Calibration!$A$2:$A$4,Calibration!$C$2:$C$4,E88)</f>
        <v>515.45217635950382</v>
      </c>
      <c r="L88" s="2">
        <f>TREND(Calibration!$A$2:$A$4,Calibration!$D$2:$D$4,G88)</f>
        <v>571.7421433230046</v>
      </c>
    </row>
    <row r="89" spans="1:12" x14ac:dyDescent="0.25">
      <c r="A89">
        <v>435093</v>
      </c>
      <c r="B89">
        <v>14.15999985</v>
      </c>
      <c r="C89">
        <v>0.61400001999999998</v>
      </c>
      <c r="D89">
        <v>834.71099853999999</v>
      </c>
      <c r="E89">
        <v>1.30799997</v>
      </c>
      <c r="F89">
        <v>1158.8470459</v>
      </c>
      <c r="G89">
        <v>1.4904999699999999</v>
      </c>
      <c r="H89">
        <v>1371.5410156200001</v>
      </c>
      <c r="J89" s="2">
        <f>TREND(Calibration!$A$2:$A$4,Calibration!$B$2:$B$4,C89)</f>
        <v>423.7979336043627</v>
      </c>
      <c r="K89" s="2">
        <f>TREND(Calibration!$A$2:$A$4,Calibration!$C$2:$C$4,E89)</f>
        <v>508.939776132764</v>
      </c>
      <c r="L89" s="2">
        <f>TREND(Calibration!$A$2:$A$4,Calibration!$D$2:$D$4,G89)</f>
        <v>573.50943874451445</v>
      </c>
    </row>
    <row r="90" spans="1:12" x14ac:dyDescent="0.25">
      <c r="A90">
        <v>440093</v>
      </c>
      <c r="B90">
        <v>14.309000019999999</v>
      </c>
      <c r="C90">
        <v>0.61019999000000003</v>
      </c>
      <c r="D90">
        <v>1070.4050293</v>
      </c>
      <c r="E90">
        <v>1.34739995</v>
      </c>
      <c r="F90">
        <v>1013.62597656</v>
      </c>
      <c r="G90">
        <v>1.4921</v>
      </c>
      <c r="H90">
        <v>9.9000003020963209E+37</v>
      </c>
      <c r="J90" s="2">
        <f>TREND(Calibration!$A$2:$A$4,Calibration!$B$2:$B$4,C90)</f>
        <v>421.43243727603175</v>
      </c>
      <c r="K90" s="2">
        <f>TREND(Calibration!$A$2:$A$4,Calibration!$C$2:$C$4,E90)</f>
        <v>524.77850998224028</v>
      </c>
      <c r="L90" s="2">
        <f>TREND(Calibration!$A$2:$A$4,Calibration!$D$2:$D$4,G90)</f>
        <v>574.167050900189</v>
      </c>
    </row>
    <row r="91" spans="1:12" x14ac:dyDescent="0.25">
      <c r="A91">
        <v>445093</v>
      </c>
      <c r="B91">
        <v>14.46800041</v>
      </c>
      <c r="C91">
        <v>0.61619997000000004</v>
      </c>
      <c r="D91">
        <v>1179.98596191</v>
      </c>
      <c r="E91">
        <v>1.35549998</v>
      </c>
      <c r="F91">
        <v>899.79199218999997</v>
      </c>
      <c r="G91">
        <v>1.4947999700000001</v>
      </c>
      <c r="H91">
        <v>9.9000003020963209E+37</v>
      </c>
      <c r="J91" s="2">
        <f>TREND(Calibration!$A$2:$A$4,Calibration!$B$2:$B$4,C91)</f>
        <v>425.16738954221364</v>
      </c>
      <c r="K91" s="2">
        <f>TREND(Calibration!$A$2:$A$4,Calibration!$C$2:$C$4,E91)</f>
        <v>528.03471009561019</v>
      </c>
      <c r="L91" s="2">
        <f>TREND(Calibration!$A$2:$A$4,Calibration!$D$2:$D$4,G91)</f>
        <v>575.27673827602348</v>
      </c>
    </row>
    <row r="92" spans="1:12" x14ac:dyDescent="0.25">
      <c r="A92">
        <v>450093</v>
      </c>
      <c r="B92">
        <v>14.527000429999999</v>
      </c>
      <c r="C92">
        <v>0.60750002000000003</v>
      </c>
      <c r="D92">
        <v>1306.75097656</v>
      </c>
      <c r="E92">
        <v>1.35440004</v>
      </c>
      <c r="F92">
        <v>1064.8380127</v>
      </c>
      <c r="G92">
        <v>1.4894000300000001</v>
      </c>
      <c r="H92">
        <v>9.9000003020963209E+37</v>
      </c>
      <c r="J92" s="2">
        <f>TREND(Calibration!$A$2:$A$4,Calibration!$B$2:$B$4,C92)</f>
        <v>419.75172182862639</v>
      </c>
      <c r="K92" s="2">
        <f>TREND(Calibration!$A$2:$A$4,Calibration!$C$2:$C$4,E92)</f>
        <v>527.59253583789757</v>
      </c>
      <c r="L92" s="2">
        <f>TREND(Calibration!$A$2:$A$4,Calibration!$D$2:$D$4,G92)</f>
        <v>573.05736352435463</v>
      </c>
    </row>
    <row r="93" spans="1:12" x14ac:dyDescent="0.25">
      <c r="A93">
        <v>455094</v>
      </c>
      <c r="B93">
        <v>14.480999949999999</v>
      </c>
      <c r="C93">
        <v>0.60320001999999995</v>
      </c>
      <c r="D93">
        <v>594.84899901999995</v>
      </c>
      <c r="E93">
        <v>1.34309995</v>
      </c>
      <c r="F93">
        <v>9.9000003020963209E+37</v>
      </c>
      <c r="G93">
        <v>1.4900000099999999</v>
      </c>
      <c r="H93">
        <v>1098.1479492200001</v>
      </c>
      <c r="J93" s="2">
        <f>TREND(Calibration!$A$2:$A$4,Calibration!$B$2:$B$4,C93)</f>
        <v>417.07499711544688</v>
      </c>
      <c r="K93" s="2">
        <f>TREND(Calibration!$A$2:$A$4,Calibration!$C$2:$C$4,E93)</f>
        <v>523.04991632425492</v>
      </c>
      <c r="L93" s="2">
        <f>TREND(Calibration!$A$2:$A$4,Calibration!$D$2:$D$4,G93)</f>
        <v>573.30395523898585</v>
      </c>
    </row>
    <row r="94" spans="1:12" x14ac:dyDescent="0.25">
      <c r="A94">
        <v>460094</v>
      </c>
      <c r="B94">
        <v>14.29300022</v>
      </c>
      <c r="C94">
        <v>0.59890001999999998</v>
      </c>
      <c r="D94">
        <v>1216.4499511700001</v>
      </c>
      <c r="E94">
        <v>1.32360005</v>
      </c>
      <c r="F94">
        <v>1079.6040039100001</v>
      </c>
      <c r="G94">
        <v>1.49160004</v>
      </c>
      <c r="H94">
        <v>9.9000003020963209E+37</v>
      </c>
      <c r="J94" s="2">
        <f>TREND(Calibration!$A$2:$A$4,Calibration!$B$2:$B$4,C94)</f>
        <v>414.39827240226748</v>
      </c>
      <c r="K94" s="2">
        <f>TREND(Calibration!$A$2:$A$4,Calibration!$C$2:$C$4,E94)</f>
        <v>515.21098528440666</v>
      </c>
      <c r="L94" s="2">
        <f>TREND(Calibration!$A$2:$A$4,Calibration!$D$2:$D$4,G94)</f>
        <v>573.96156739466039</v>
      </c>
    </row>
    <row r="95" spans="1:12" x14ac:dyDescent="0.25">
      <c r="A95">
        <v>465105</v>
      </c>
      <c r="B95">
        <v>14.170000079999999</v>
      </c>
      <c r="C95">
        <v>0.59780001999999999</v>
      </c>
      <c r="D95">
        <v>939.73602295000001</v>
      </c>
      <c r="E95">
        <v>1.37549996</v>
      </c>
      <c r="F95">
        <v>967.87799071999996</v>
      </c>
      <c r="G95">
        <v>1.49319994</v>
      </c>
      <c r="H95">
        <v>9.9000003020963209E+37</v>
      </c>
      <c r="J95" s="2">
        <f>TREND(Calibration!$A$2:$A$4,Calibration!$B$2:$B$4,C95)</f>
        <v>413.71352887098902</v>
      </c>
      <c r="K95" s="2">
        <f>TREND(Calibration!$A$2:$A$4,Calibration!$C$2:$C$4,E95)</f>
        <v>536.07467255789686</v>
      </c>
      <c r="L95" s="2">
        <f>TREND(Calibration!$A$2:$A$4,Calibration!$D$2:$D$4,G95)</f>
        <v>574.61912612034894</v>
      </c>
    </row>
    <row r="96" spans="1:12" x14ac:dyDescent="0.25">
      <c r="A96">
        <v>470094</v>
      </c>
      <c r="B96">
        <v>14.053000450000001</v>
      </c>
      <c r="C96">
        <v>0.60750002000000003</v>
      </c>
      <c r="D96">
        <v>790.88098145000004</v>
      </c>
      <c r="E96">
        <v>1.3603999600000001</v>
      </c>
      <c r="F96">
        <v>838.02301024999997</v>
      </c>
      <c r="G96">
        <v>1.48730004</v>
      </c>
      <c r="H96">
        <v>9.9000003020963209E+37</v>
      </c>
      <c r="J96" s="2">
        <f>TREND(Calibration!$A$2:$A$4,Calibration!$B$2:$B$4,C96)</f>
        <v>419.75172182862639</v>
      </c>
      <c r="K96" s="2">
        <f>TREND(Calibration!$A$2:$A$4,Calibration!$C$2:$C$4,E96)</f>
        <v>530.00449482869271</v>
      </c>
      <c r="L96" s="2">
        <f>TREND(Calibration!$A$2:$A$4,Calibration!$D$2:$D$4,G96)</f>
        <v>572.19426786315148</v>
      </c>
    </row>
    <row r="97" spans="1:12" x14ac:dyDescent="0.25">
      <c r="A97">
        <v>475094</v>
      </c>
      <c r="B97">
        <v>13.89099979</v>
      </c>
      <c r="C97">
        <v>0.59840000000000004</v>
      </c>
      <c r="D97">
        <v>9.9000003020963209E+37</v>
      </c>
      <c r="E97">
        <v>1.3458000400000001</v>
      </c>
      <c r="F97">
        <v>725.03302001999998</v>
      </c>
      <c r="G97">
        <v>1.49269998</v>
      </c>
      <c r="H97">
        <v>9.9000003020963209E+37</v>
      </c>
      <c r="J97" s="2">
        <f>TREND(Calibration!$A$2:$A$4,Calibration!$B$2:$B$4,C97)</f>
        <v>414.08701289271312</v>
      </c>
      <c r="K97" s="2">
        <f>TREND(Calibration!$A$2:$A$4,Calibration!$C$2:$C$4,E97)</f>
        <v>524.13534852192697</v>
      </c>
      <c r="L97" s="2">
        <f>TREND(Calibration!$A$2:$A$4,Calibration!$D$2:$D$4,G97)</f>
        <v>574.41364261482033</v>
      </c>
    </row>
    <row r="98" spans="1:12" x14ac:dyDescent="0.25">
      <c r="A98">
        <v>480093</v>
      </c>
      <c r="B98">
        <v>13.89099979</v>
      </c>
      <c r="C98">
        <v>0.60430002000000005</v>
      </c>
      <c r="D98">
        <v>863.48797606999995</v>
      </c>
      <c r="E98">
        <v>1.3161</v>
      </c>
      <c r="F98">
        <v>669.55603026999995</v>
      </c>
      <c r="G98">
        <v>1.4986000100000001</v>
      </c>
      <c r="H98">
        <v>9.9000003020963209E+37</v>
      </c>
      <c r="J98" s="2">
        <f>TREND(Calibration!$A$2:$A$4,Calibration!$B$2:$B$4,C98)</f>
        <v>417.75974064672545</v>
      </c>
      <c r="K98" s="2">
        <f>TREND(Calibration!$A$2:$A$4,Calibration!$C$2:$C$4,E98)</f>
        <v>512.19597624613391</v>
      </c>
      <c r="L98" s="2">
        <f>TREND(Calibration!$A$2:$A$4,Calibration!$D$2:$D$4,G98)</f>
        <v>576.83855430200379</v>
      </c>
    </row>
    <row r="99" spans="1:12" x14ac:dyDescent="0.25">
      <c r="A99">
        <v>485093</v>
      </c>
      <c r="B99">
        <v>14.04699993</v>
      </c>
      <c r="C99">
        <v>0.60650002999999997</v>
      </c>
      <c r="D99">
        <v>672.77697753999996</v>
      </c>
      <c r="E99">
        <v>1.3911000499999999</v>
      </c>
      <c r="F99">
        <v>643.94299316000001</v>
      </c>
      <c r="G99">
        <v>1.49590003</v>
      </c>
      <c r="H99">
        <v>9.9000003020963209E+37</v>
      </c>
      <c r="J99" s="2">
        <f>TREND(Calibration!$A$2:$A$4,Calibration!$B$2:$B$4,C99)</f>
        <v>419.12923393422346</v>
      </c>
      <c r="K99" s="2">
        <f>TREND(Calibration!$A$2:$A$4,Calibration!$C$2:$C$4,E99)</f>
        <v>542.34588572952487</v>
      </c>
      <c r="L99" s="2">
        <f>TREND(Calibration!$A$2:$A$4,Calibration!$D$2:$D$4,G99)</f>
        <v>575.72886281617036</v>
      </c>
    </row>
    <row r="100" spans="1:12" x14ac:dyDescent="0.25">
      <c r="A100">
        <v>490093</v>
      </c>
      <c r="B100">
        <v>14.251000400000001</v>
      </c>
      <c r="C100">
        <v>0.61400001999999998</v>
      </c>
      <c r="D100">
        <v>1111.0939941399999</v>
      </c>
      <c r="E100">
        <v>1.3711999699999999</v>
      </c>
      <c r="F100">
        <v>392.04000853999997</v>
      </c>
      <c r="G100">
        <v>1.4953999499999999</v>
      </c>
      <c r="H100">
        <v>9.9000003020963209E+37</v>
      </c>
      <c r="J100" s="2">
        <f>TREND(Calibration!$A$2:$A$4,Calibration!$B$2:$B$4,C100)</f>
        <v>423.7979336043627</v>
      </c>
      <c r="K100" s="2">
        <f>TREND(Calibration!$A$2:$A$4,Calibration!$C$2:$C$4,E100)</f>
        <v>534.34608291989684</v>
      </c>
      <c r="L100" s="2">
        <f>TREND(Calibration!$A$2:$A$4,Calibration!$D$2:$D$4,G100)</f>
        <v>575.5233299906547</v>
      </c>
    </row>
    <row r="101" spans="1:12" x14ac:dyDescent="0.25">
      <c r="A101">
        <v>495094</v>
      </c>
      <c r="B101">
        <v>14.399999619999999</v>
      </c>
      <c r="C101">
        <v>0.61080003000000005</v>
      </c>
      <c r="D101">
        <v>1066.9720459</v>
      </c>
      <c r="E101">
        <v>1.38629997</v>
      </c>
      <c r="F101">
        <v>495.24099731000001</v>
      </c>
      <c r="G101">
        <v>1.49269998</v>
      </c>
      <c r="H101">
        <v>9.9000003020963209E+37</v>
      </c>
      <c r="J101" s="2">
        <f>TREND(Calibration!$A$2:$A$4,Calibration!$B$2:$B$4,C101)</f>
        <v>421.80595864740297</v>
      </c>
      <c r="K101" s="2">
        <f>TREND(Calibration!$A$2:$A$4,Calibration!$C$2:$C$4,E101)</f>
        <v>540.4162606491011</v>
      </c>
      <c r="L101" s="2">
        <f>TREND(Calibration!$A$2:$A$4,Calibration!$D$2:$D$4,G101)</f>
        <v>574.41364261482033</v>
      </c>
    </row>
    <row r="102" spans="1:12" x14ac:dyDescent="0.25">
      <c r="A102">
        <v>500093</v>
      </c>
      <c r="B102">
        <v>14.539999959999999</v>
      </c>
      <c r="C102">
        <v>0.60650002999999997</v>
      </c>
      <c r="D102">
        <v>767.35998534999999</v>
      </c>
      <c r="E102">
        <v>1.33280003</v>
      </c>
      <c r="F102">
        <v>573.90698241999996</v>
      </c>
      <c r="G102">
        <v>1.5024000399999999</v>
      </c>
      <c r="H102">
        <v>9.9000003020963209E+37</v>
      </c>
      <c r="J102" s="2">
        <f>TREND(Calibration!$A$2:$A$4,Calibration!$B$2:$B$4,C102)</f>
        <v>419.12923393422346</v>
      </c>
      <c r="K102" s="2">
        <f>TREND(Calibration!$A$2:$A$4,Calibration!$C$2:$C$4,E102)</f>
        <v>518.90936367547442</v>
      </c>
      <c r="L102" s="2">
        <f>TREND(Calibration!$A$2:$A$4,Calibration!$D$2:$D$4,G102)</f>
        <v>578.40036621798504</v>
      </c>
    </row>
    <row r="103" spans="1:12" x14ac:dyDescent="0.25">
      <c r="A103">
        <v>505092</v>
      </c>
      <c r="B103">
        <v>14.51500034</v>
      </c>
      <c r="C103">
        <v>0.60320001999999995</v>
      </c>
      <c r="D103">
        <v>1056.20605469</v>
      </c>
      <c r="E103">
        <v>1.35230005</v>
      </c>
      <c r="F103">
        <v>550.32501220999995</v>
      </c>
      <c r="G103">
        <v>1.5028999999999999</v>
      </c>
      <c r="H103">
        <v>9.9000003020963209E+37</v>
      </c>
      <c r="J103" s="2">
        <f>TREND(Calibration!$A$2:$A$4,Calibration!$B$2:$B$4,C103)</f>
        <v>417.07499711544688</v>
      </c>
      <c r="K103" s="2">
        <f>TREND(Calibration!$A$2:$A$4,Calibration!$C$2:$C$4,E103)</f>
        <v>526.74834295514574</v>
      </c>
      <c r="L103" s="2">
        <f>TREND(Calibration!$A$2:$A$4,Calibration!$D$2:$D$4,G103)</f>
        <v>578.60584972351364</v>
      </c>
    </row>
    <row r="104" spans="1:12" x14ac:dyDescent="0.25">
      <c r="A104">
        <v>510089</v>
      </c>
      <c r="B104">
        <v>14.42700005</v>
      </c>
      <c r="C104">
        <v>0.61240000000000006</v>
      </c>
      <c r="D104">
        <v>818.73101807</v>
      </c>
      <c r="E104">
        <v>1.35870004</v>
      </c>
      <c r="F104">
        <v>618.44799805000002</v>
      </c>
      <c r="G104">
        <v>1.5024000399999999</v>
      </c>
      <c r="H104">
        <v>9.9000003020963209E+37</v>
      </c>
      <c r="J104" s="2">
        <f>TREND(Calibration!$A$2:$A$4,Calibration!$B$2:$B$4,C104)</f>
        <v>422.80193056352988</v>
      </c>
      <c r="K104" s="2">
        <f>TREND(Calibration!$A$2:$A$4,Calibration!$C$2:$C$4,E104)</f>
        <v>529.32112949588281</v>
      </c>
      <c r="L104" s="2">
        <f>TREND(Calibration!$A$2:$A$4,Calibration!$D$2:$D$4,G104)</f>
        <v>578.40036621798504</v>
      </c>
    </row>
    <row r="105" spans="1:12" x14ac:dyDescent="0.25">
      <c r="A105">
        <v>515093</v>
      </c>
      <c r="B105">
        <v>14.255000109999999</v>
      </c>
      <c r="C105">
        <v>0.60110003000000001</v>
      </c>
      <c r="D105">
        <v>1240.9680175799999</v>
      </c>
      <c r="E105">
        <v>1.34739995</v>
      </c>
      <c r="F105">
        <v>771.20300293000003</v>
      </c>
      <c r="G105">
        <v>1.5024000399999999</v>
      </c>
      <c r="H105">
        <v>9.9000003020963209E+37</v>
      </c>
      <c r="J105" s="2">
        <f>TREND(Calibration!$A$2:$A$4,Calibration!$B$2:$B$4,C105)</f>
        <v>415.76776568976561</v>
      </c>
      <c r="K105" s="2">
        <f>TREND(Calibration!$A$2:$A$4,Calibration!$C$2:$C$4,E105)</f>
        <v>524.77850998224028</v>
      </c>
      <c r="L105" s="2">
        <f>TREND(Calibration!$A$2:$A$4,Calibration!$D$2:$D$4,G105)</f>
        <v>578.40036621798504</v>
      </c>
    </row>
    <row r="106" spans="1:12" x14ac:dyDescent="0.25">
      <c r="A106">
        <v>520089</v>
      </c>
      <c r="B106">
        <v>14.164999959999999</v>
      </c>
      <c r="C106">
        <v>0.61129999000000002</v>
      </c>
      <c r="D106">
        <v>995.83001708999996</v>
      </c>
      <c r="E106">
        <v>1.3269000099999999</v>
      </c>
      <c r="F106">
        <v>595.52001953000001</v>
      </c>
      <c r="G106">
        <v>1.4996999499999999</v>
      </c>
      <c r="H106">
        <v>9.9000003020963209E+37</v>
      </c>
      <c r="J106" s="2">
        <f>TREND(Calibration!$A$2:$A$4,Calibration!$B$2:$B$4,C106)</f>
        <v>422.11718080731021</v>
      </c>
      <c r="K106" s="2">
        <f>TREND(Calibration!$A$2:$A$4,Calibration!$C$2:$C$4,E106)</f>
        <v>516.53756433733804</v>
      </c>
      <c r="L106" s="2">
        <f>TREND(Calibration!$A$2:$A$4,Calibration!$D$2:$D$4,G106)</f>
        <v>577.29062952216361</v>
      </c>
    </row>
    <row r="107" spans="1:12" x14ac:dyDescent="0.25">
      <c r="A107">
        <v>525089</v>
      </c>
      <c r="B107">
        <v>14.079999920000001</v>
      </c>
      <c r="C107">
        <v>0.61189996999999996</v>
      </c>
      <c r="D107">
        <v>996.12701416000004</v>
      </c>
      <c r="E107">
        <v>1.3107000600000001</v>
      </c>
      <c r="F107">
        <v>1299.7810058600001</v>
      </c>
      <c r="G107">
        <v>1.4953999499999999</v>
      </c>
      <c r="H107">
        <v>1238.7609863299999</v>
      </c>
      <c r="J107" s="2">
        <f>TREND(Calibration!$A$2:$A$4,Calibration!$B$2:$B$4,C107)</f>
        <v>422.49066482903419</v>
      </c>
      <c r="K107" s="2">
        <f>TREND(Calibration!$A$2:$A$4,Calibration!$C$2:$C$4,E107)</f>
        <v>510.02520833043593</v>
      </c>
      <c r="L107" s="2">
        <f>TREND(Calibration!$A$2:$A$4,Calibration!$D$2:$D$4,G107)</f>
        <v>575.5233299906547</v>
      </c>
    </row>
    <row r="108" spans="1:12" x14ac:dyDescent="0.25">
      <c r="A108">
        <v>530089</v>
      </c>
      <c r="B108">
        <v>14.097999570000001</v>
      </c>
      <c r="C108">
        <v>0.61729997000000003</v>
      </c>
      <c r="D108">
        <v>1300.4670410199999</v>
      </c>
      <c r="E108">
        <v>1.3365999500000001</v>
      </c>
      <c r="F108">
        <v>691.06402588000003</v>
      </c>
      <c r="G108">
        <v>1.4883999800000001</v>
      </c>
      <c r="H108">
        <v>9.9000003020963209E+37</v>
      </c>
      <c r="J108" s="2">
        <f>TREND(Calibration!$A$2:$A$4,Calibration!$B$2:$B$4,C108)</f>
        <v>425.8521330734921</v>
      </c>
      <c r="K108" s="2">
        <f>TREND(Calibration!$A$2:$A$4,Calibration!$C$2:$C$4,E108)</f>
        <v>520.43692591102138</v>
      </c>
      <c r="L108" s="2">
        <f>TREND(Calibration!$A$2:$A$4,Calibration!$D$2:$D$4,G108)</f>
        <v>572.64634308331142</v>
      </c>
    </row>
    <row r="109" spans="1:12" x14ac:dyDescent="0.25">
      <c r="A109">
        <v>535092</v>
      </c>
      <c r="B109">
        <v>14.20100021</v>
      </c>
      <c r="C109">
        <v>0.61189996999999996</v>
      </c>
      <c r="D109">
        <v>1249.1440429700001</v>
      </c>
      <c r="E109">
        <v>1.3230999699999999</v>
      </c>
      <c r="F109">
        <v>745.84197998000002</v>
      </c>
      <c r="G109">
        <v>1.4861999800000001</v>
      </c>
      <c r="H109">
        <v>9.9000003020963209E+37</v>
      </c>
      <c r="J109" s="2">
        <f>TREND(Calibration!$A$2:$A$4,Calibration!$B$2:$B$4,C109)</f>
        <v>422.49066482903419</v>
      </c>
      <c r="K109" s="2">
        <f>TREND(Calibration!$A$2:$A$4,Calibration!$C$2:$C$4,E109)</f>
        <v>515.00995386196814</v>
      </c>
      <c r="L109" s="2">
        <f>TREND(Calibration!$A$2:$A$4,Calibration!$D$2:$D$4,G109)</f>
        <v>571.7421433230046</v>
      </c>
    </row>
    <row r="110" spans="1:12" x14ac:dyDescent="0.25">
      <c r="A110">
        <v>540092</v>
      </c>
      <c r="B110">
        <v>14.43599987</v>
      </c>
      <c r="C110">
        <v>0.62050002999999998</v>
      </c>
      <c r="D110">
        <v>527.57501220999995</v>
      </c>
      <c r="E110">
        <v>1.3393000399999999</v>
      </c>
      <c r="F110">
        <v>1223.7690429700001</v>
      </c>
      <c r="G110">
        <v>1.48730004</v>
      </c>
      <c r="H110">
        <v>9.9000003020963209E+37</v>
      </c>
      <c r="J110" s="2">
        <f>TREND(Calibration!$A$2:$A$4,Calibration!$B$2:$B$4,C110)</f>
        <v>427.84415160504022</v>
      </c>
      <c r="K110" s="2">
        <f>TREND(Calibration!$A$2:$A$4,Calibration!$C$2:$C$4,E110)</f>
        <v>521.52235810869331</v>
      </c>
      <c r="L110" s="2">
        <f>TREND(Calibration!$A$2:$A$4,Calibration!$D$2:$D$4,G110)</f>
        <v>572.19426786315148</v>
      </c>
    </row>
    <row r="111" spans="1:12" x14ac:dyDescent="0.25">
      <c r="A111">
        <v>545104</v>
      </c>
      <c r="B111">
        <v>14.541999819999999</v>
      </c>
      <c r="C111">
        <v>0.62639999000000002</v>
      </c>
      <c r="D111">
        <v>9.9000003020963209E+37</v>
      </c>
      <c r="E111">
        <v>1.35599995</v>
      </c>
      <c r="F111">
        <v>582.05999756000006</v>
      </c>
      <c r="G111">
        <v>1.48889995</v>
      </c>
      <c r="H111">
        <v>9.9000003020963209E+37</v>
      </c>
      <c r="J111" s="2">
        <f>TREND(Calibration!$A$2:$A$4,Calibration!$B$2:$B$4,C111)</f>
        <v>431.51684200940537</v>
      </c>
      <c r="K111" s="2">
        <f>TREND(Calibration!$A$2:$A$4,Calibration!$C$2:$C$4,E111)</f>
        <v>528.23569729821088</v>
      </c>
      <c r="L111" s="2">
        <f>TREND(Calibration!$A$2:$A$4,Calibration!$D$2:$D$4,G111)</f>
        <v>572.85183069883897</v>
      </c>
    </row>
    <row r="112" spans="1:12" x14ac:dyDescent="0.25">
      <c r="A112">
        <v>550092</v>
      </c>
      <c r="B112">
        <v>14.583999629999999</v>
      </c>
      <c r="C112">
        <v>0.62429999999999997</v>
      </c>
      <c r="D112">
        <v>1068.5080566399999</v>
      </c>
      <c r="E112">
        <v>1.35599995</v>
      </c>
      <c r="F112">
        <v>1006.61199951</v>
      </c>
      <c r="G112">
        <v>1.4904999699999999</v>
      </c>
      <c r="H112">
        <v>9.9000003020963209E+37</v>
      </c>
      <c r="J112" s="2">
        <f>TREND(Calibration!$A$2:$A$4,Calibration!$B$2:$B$4,C112)</f>
        <v>430.20961058372404</v>
      </c>
      <c r="K112" s="2">
        <f>TREND(Calibration!$A$2:$A$4,Calibration!$C$2:$C$4,E112)</f>
        <v>528.23569729821088</v>
      </c>
      <c r="L112" s="2">
        <f>TREND(Calibration!$A$2:$A$4,Calibration!$D$2:$D$4,G112)</f>
        <v>573.50943874451445</v>
      </c>
    </row>
    <row r="113" spans="1:12" x14ac:dyDescent="0.25">
      <c r="A113">
        <v>555089</v>
      </c>
      <c r="B113">
        <v>14.54800034</v>
      </c>
      <c r="C113">
        <v>0.62370002000000002</v>
      </c>
      <c r="D113">
        <v>960.74499512</v>
      </c>
      <c r="E113">
        <v>1.3247</v>
      </c>
      <c r="F113">
        <v>985.80102538999995</v>
      </c>
      <c r="G113">
        <v>1.4894000300000001</v>
      </c>
      <c r="H113">
        <v>9.9000003020963209E+37</v>
      </c>
      <c r="J113" s="2">
        <f>TREND(Calibration!$A$2:$A$4,Calibration!$B$2:$B$4,C113)</f>
        <v>429.836126562</v>
      </c>
      <c r="K113" s="2">
        <f>TREND(Calibration!$A$2:$A$4,Calibration!$C$2:$C$4,E113)</f>
        <v>515.65316356210451</v>
      </c>
      <c r="L113" s="2">
        <f>TREND(Calibration!$A$2:$A$4,Calibration!$D$2:$D$4,G113)</f>
        <v>573.05736352435463</v>
      </c>
    </row>
    <row r="114" spans="1:12" x14ac:dyDescent="0.25">
      <c r="A114">
        <v>560101</v>
      </c>
      <c r="B114">
        <v>14.44799995</v>
      </c>
      <c r="C114">
        <v>0.62209999999999999</v>
      </c>
      <c r="D114">
        <v>539.00097656000003</v>
      </c>
      <c r="E114">
        <v>1.3489999800000001</v>
      </c>
      <c r="F114">
        <v>1071.0290527300001</v>
      </c>
      <c r="G114">
        <v>1.4921</v>
      </c>
      <c r="H114">
        <v>9.9000003020963209E+37</v>
      </c>
      <c r="J114" s="2">
        <f>TREND(Calibration!$A$2:$A$4,Calibration!$B$2:$B$4,C114)</f>
        <v>428.84012352116713</v>
      </c>
      <c r="K114" s="2">
        <f>TREND(Calibration!$A$2:$A$4,Calibration!$C$2:$C$4,E114)</f>
        <v>525.42171968237665</v>
      </c>
      <c r="L114" s="2">
        <f>TREND(Calibration!$A$2:$A$4,Calibration!$D$2:$D$4,G114)</f>
        <v>574.167050900189</v>
      </c>
    </row>
    <row r="115" spans="1:12" x14ac:dyDescent="0.25">
      <c r="A115">
        <v>565093</v>
      </c>
      <c r="B115">
        <v>14.272000309999999</v>
      </c>
      <c r="C115">
        <v>0.62540001000000001</v>
      </c>
      <c r="D115">
        <v>1124.2969970700001</v>
      </c>
      <c r="E115">
        <v>1.3976000500000001</v>
      </c>
      <c r="F115">
        <v>686.28997803000004</v>
      </c>
      <c r="G115">
        <v>1.4991999899999999</v>
      </c>
      <c r="H115">
        <v>9.9000003020963209E+37</v>
      </c>
      <c r="J115" s="2">
        <f>TREND(Calibration!$A$2:$A$4,Calibration!$B$2:$B$4,C115)</f>
        <v>430.89436033994372</v>
      </c>
      <c r="K115" s="2">
        <f>TREND(Calibration!$A$2:$A$4,Calibration!$C$2:$C$4,E115)</f>
        <v>544.95887614275853</v>
      </c>
      <c r="L115" s="2">
        <f>TREND(Calibration!$A$2:$A$4,Calibration!$D$2:$D$4,G115)</f>
        <v>577.08514601663501</v>
      </c>
    </row>
    <row r="116" spans="1:12" x14ac:dyDescent="0.25">
      <c r="A116">
        <v>570092</v>
      </c>
      <c r="B116">
        <v>14.13899994</v>
      </c>
      <c r="C116">
        <v>0.61290001999999999</v>
      </c>
      <c r="D116">
        <v>992.42999268000005</v>
      </c>
      <c r="E116">
        <v>1.4229999799999999</v>
      </c>
      <c r="F116">
        <v>738.04699706999997</v>
      </c>
      <c r="G116">
        <v>1.49699998</v>
      </c>
      <c r="H116">
        <v>9.9000003020963209E+37</v>
      </c>
      <c r="J116" s="2">
        <f>TREND(Calibration!$A$2:$A$4,Calibration!$B$2:$B$4,C116)</f>
        <v>423.11319007308424</v>
      </c>
      <c r="K116" s="2">
        <f>TREND(Calibration!$A$2:$A$4,Calibration!$C$2:$C$4,E116)</f>
        <v>555.1696105407284</v>
      </c>
      <c r="L116" s="2">
        <f>TREND(Calibration!$A$2:$A$4,Calibration!$D$2:$D$4,G116)</f>
        <v>576.18094214632924</v>
      </c>
    </row>
    <row r="117" spans="1:12" x14ac:dyDescent="0.25">
      <c r="A117">
        <v>575092</v>
      </c>
      <c r="B117">
        <v>14.05799961</v>
      </c>
      <c r="C117">
        <v>0.61350000000000005</v>
      </c>
      <c r="D117">
        <v>866.98999022999999</v>
      </c>
      <c r="E117">
        <v>1.3964999899999999</v>
      </c>
      <c r="F117">
        <v>736.75299071999996</v>
      </c>
      <c r="G117">
        <v>1.49380004</v>
      </c>
      <c r="H117">
        <v>9.9000003020963209E+37</v>
      </c>
      <c r="J117" s="2">
        <f>TREND(Calibration!$A$2:$A$4,Calibration!$B$2:$B$4,C117)</f>
        <v>423.48667409480834</v>
      </c>
      <c r="K117" s="2">
        <f>TREND(Calibration!$A$2:$A$4,Calibration!$C$2:$C$4,E117)</f>
        <v>544.51665364522273</v>
      </c>
      <c r="L117" s="2">
        <f>TREND(Calibration!$A$2:$A$4,Calibration!$D$2:$D$4,G117)</f>
        <v>574.86576715496722</v>
      </c>
    </row>
    <row r="118" spans="1:12" x14ac:dyDescent="0.25">
      <c r="A118">
        <v>580092</v>
      </c>
      <c r="B118">
        <v>14.05799961</v>
      </c>
      <c r="C118">
        <v>0.61019999000000003</v>
      </c>
      <c r="D118">
        <v>842.24902343999997</v>
      </c>
      <c r="E118">
        <v>1.3883999600000001</v>
      </c>
      <c r="F118">
        <v>632.45202637</v>
      </c>
      <c r="G118">
        <v>1.4996999499999999</v>
      </c>
      <c r="H118">
        <v>9.9000003020963209E+37</v>
      </c>
      <c r="J118" s="2">
        <f>TREND(Calibration!$A$2:$A$4,Calibration!$B$2:$B$4,C118)</f>
        <v>421.43243727603175</v>
      </c>
      <c r="K118" s="2">
        <f>TREND(Calibration!$A$2:$A$4,Calibration!$C$2:$C$4,E118)</f>
        <v>541.26045353185293</v>
      </c>
      <c r="L118" s="2">
        <f>TREND(Calibration!$A$2:$A$4,Calibration!$D$2:$D$4,G118)</f>
        <v>577.29062952216361</v>
      </c>
    </row>
    <row r="119" spans="1:12" x14ac:dyDescent="0.25">
      <c r="A119">
        <v>585092</v>
      </c>
      <c r="B119">
        <v>14.21700001</v>
      </c>
      <c r="C119">
        <v>0.61290001999999999</v>
      </c>
      <c r="D119">
        <v>966.47302246000004</v>
      </c>
      <c r="E119">
        <v>1.37390006</v>
      </c>
      <c r="F119">
        <v>404.89599608999998</v>
      </c>
      <c r="G119">
        <v>1.5008000100000001</v>
      </c>
      <c r="H119">
        <v>9.9000003020963209E+37</v>
      </c>
      <c r="J119" s="2">
        <f>TREND(Calibration!$A$2:$A$4,Calibration!$B$2:$B$4,C119)</f>
        <v>423.11319007308424</v>
      </c>
      <c r="K119" s="2">
        <f>TREND(Calibration!$A$2:$A$4,Calibration!$C$2:$C$4,E119)</f>
        <v>535.43151511756889</v>
      </c>
      <c r="L119" s="2">
        <f>TREND(Calibration!$A$2:$A$4,Calibration!$D$2:$D$4,G119)</f>
        <v>577.74275406231061</v>
      </c>
    </row>
    <row r="120" spans="1:12" x14ac:dyDescent="0.25">
      <c r="A120">
        <v>590092</v>
      </c>
      <c r="B120">
        <v>14.35700035</v>
      </c>
      <c r="C120">
        <v>0.61559998999999999</v>
      </c>
      <c r="D120">
        <v>1011.4630127</v>
      </c>
      <c r="E120">
        <v>1.30910003</v>
      </c>
      <c r="F120">
        <v>367.67098999000001</v>
      </c>
      <c r="G120">
        <v>1.50189996</v>
      </c>
      <c r="H120">
        <v>9.9000003020963209E+37</v>
      </c>
      <c r="J120" s="2">
        <f>TREND(Calibration!$A$2:$A$4,Calibration!$B$2:$B$4,C120)</f>
        <v>424.7939055204896</v>
      </c>
      <c r="K120" s="2">
        <f>TREND(Calibration!$A$2:$A$4,Calibration!$C$2:$C$4,E120)</f>
        <v>509.38199863029956</v>
      </c>
      <c r="L120" s="2">
        <f>TREND(Calibration!$A$2:$A$4,Calibration!$D$2:$D$4,G120)</f>
        <v>578.19483339246949</v>
      </c>
    </row>
    <row r="121" spans="1:12" x14ac:dyDescent="0.25">
      <c r="A121">
        <v>595092</v>
      </c>
      <c r="B121">
        <v>14.50300026</v>
      </c>
      <c r="C121">
        <v>0.61559998999999999</v>
      </c>
      <c r="D121">
        <v>1017.0739746100001</v>
      </c>
      <c r="E121">
        <v>1.3819999700000001</v>
      </c>
      <c r="F121">
        <v>560.53601074000005</v>
      </c>
      <c r="G121">
        <v>1.4991999899999999</v>
      </c>
      <c r="H121">
        <v>9.9000003020963209E+37</v>
      </c>
      <c r="J121" s="2">
        <f>TREND(Calibration!$A$2:$A$4,Calibration!$B$2:$B$4,C121)</f>
        <v>424.7939055204896</v>
      </c>
      <c r="K121" s="2">
        <f>TREND(Calibration!$A$2:$A$4,Calibration!$C$2:$C$4,E121)</f>
        <v>538.68766699111586</v>
      </c>
      <c r="L121" s="2">
        <f>TREND(Calibration!$A$2:$A$4,Calibration!$D$2:$D$4,G121)</f>
        <v>577.08514601663501</v>
      </c>
    </row>
    <row r="122" spans="1:12" x14ac:dyDescent="0.25">
      <c r="A122">
        <v>600093</v>
      </c>
      <c r="B122">
        <v>14.58100033</v>
      </c>
      <c r="C122">
        <v>0.61729997000000003</v>
      </c>
      <c r="D122">
        <v>9.9000003020963209E+37</v>
      </c>
      <c r="E122">
        <v>1.3593000200000001</v>
      </c>
      <c r="F122">
        <v>41.569999690000003</v>
      </c>
      <c r="G122">
        <v>1.4986000100000001</v>
      </c>
      <c r="H122">
        <v>9.9000003020963209E+37</v>
      </c>
      <c r="J122" s="2">
        <f>TREND(Calibration!$A$2:$A$4,Calibration!$B$2:$B$4,C122)</f>
        <v>425.8521330734921</v>
      </c>
      <c r="K122" s="2">
        <f>TREND(Calibration!$A$2:$A$4,Calibration!$C$2:$C$4,E122)</f>
        <v>529.56232057098009</v>
      </c>
      <c r="L122" s="2">
        <f>TREND(Calibration!$A$2:$A$4,Calibration!$D$2:$D$4,G122)</f>
        <v>576.83855430200379</v>
      </c>
    </row>
    <row r="123" spans="1:12" x14ac:dyDescent="0.25">
      <c r="A123">
        <v>605093</v>
      </c>
      <c r="B123">
        <v>14.58699989</v>
      </c>
      <c r="C123">
        <v>0.62749999999999995</v>
      </c>
      <c r="D123">
        <v>800.26202393000005</v>
      </c>
      <c r="E123">
        <v>1.3797999599999999</v>
      </c>
      <c r="F123">
        <v>702.68499756000006</v>
      </c>
      <c r="G123">
        <v>1.4947999700000001</v>
      </c>
      <c r="H123">
        <v>9.9000003020963209E+37</v>
      </c>
      <c r="J123" s="2">
        <f>TREND(Calibration!$A$2:$A$4,Calibration!$B$2:$B$4,C123)</f>
        <v>432.20159176562498</v>
      </c>
      <c r="K123" s="2">
        <f>TREND(Calibration!$A$2:$A$4,Calibration!$C$2:$C$4,E123)</f>
        <v>537.80326621588222</v>
      </c>
      <c r="L123" s="2">
        <f>TREND(Calibration!$A$2:$A$4,Calibration!$D$2:$D$4,G123)</f>
        <v>575.27673827602348</v>
      </c>
    </row>
    <row r="124" spans="1:12" x14ac:dyDescent="0.25">
      <c r="A124">
        <v>610093</v>
      </c>
      <c r="B124">
        <v>14.46700001</v>
      </c>
      <c r="C124">
        <v>0.63829999999999998</v>
      </c>
      <c r="D124">
        <v>1128.99902344</v>
      </c>
      <c r="E124">
        <v>1.36090004</v>
      </c>
      <c r="F124">
        <v>656.76397704999999</v>
      </c>
      <c r="G124">
        <v>1.50020003</v>
      </c>
      <c r="H124">
        <v>9.9000003020963209E+37</v>
      </c>
      <c r="J124" s="2">
        <f>TREND(Calibration!$A$2:$A$4,Calibration!$B$2:$B$4,C124)</f>
        <v>438.92452825454075</v>
      </c>
      <c r="K124" s="2">
        <f>TREND(Calibration!$A$2:$A$4,Calibration!$C$2:$C$4,E124)</f>
        <v>530.20552625113112</v>
      </c>
      <c r="L124" s="2">
        <f>TREND(Calibration!$A$2:$A$4,Calibration!$D$2:$D$4,G124)</f>
        <v>577.49616234767927</v>
      </c>
    </row>
    <row r="125" spans="1:12" x14ac:dyDescent="0.25">
      <c r="A125">
        <v>615093</v>
      </c>
      <c r="B125">
        <v>14.317999840000001</v>
      </c>
      <c r="C125">
        <v>0.63719999999999999</v>
      </c>
      <c r="D125">
        <v>1193.2020263700001</v>
      </c>
      <c r="E125">
        <v>1.3436000299999999</v>
      </c>
      <c r="F125">
        <v>848.73999022999999</v>
      </c>
      <c r="G125">
        <v>1.49590003</v>
      </c>
      <c r="H125">
        <v>9.9000003020963209E+37</v>
      </c>
      <c r="J125" s="2">
        <f>TREND(Calibration!$A$2:$A$4,Calibration!$B$2:$B$4,C125)</f>
        <v>438.23978472326229</v>
      </c>
      <c r="K125" s="2">
        <f>TREND(Calibration!$A$2:$A$4,Calibration!$C$2:$C$4,E125)</f>
        <v>523.25094774669333</v>
      </c>
      <c r="L125" s="2">
        <f>TREND(Calibration!$A$2:$A$4,Calibration!$D$2:$D$4,G125)</f>
        <v>575.72886281617036</v>
      </c>
    </row>
    <row r="126" spans="1:12" x14ac:dyDescent="0.25">
      <c r="A126">
        <v>620093</v>
      </c>
      <c r="B126">
        <v>14.21700001</v>
      </c>
      <c r="C126">
        <v>0.63719999999999999</v>
      </c>
      <c r="D126">
        <v>1202.3249511700001</v>
      </c>
      <c r="E126">
        <v>1.39279997</v>
      </c>
      <c r="F126">
        <v>866.09100341999999</v>
      </c>
      <c r="G126">
        <v>1.49160004</v>
      </c>
      <c r="H126">
        <v>9.9000003020963209E+37</v>
      </c>
      <c r="J126" s="2">
        <f>TREND(Calibration!$A$2:$A$4,Calibration!$B$2:$B$4,C126)</f>
        <v>438.23978472326229</v>
      </c>
      <c r="K126" s="2">
        <f>TREND(Calibration!$A$2:$A$4,Calibration!$C$2:$C$4,E126)</f>
        <v>543.02925106233465</v>
      </c>
      <c r="L126" s="2">
        <f>TREND(Calibration!$A$2:$A$4,Calibration!$D$2:$D$4,G126)</f>
        <v>573.96156739466039</v>
      </c>
    </row>
    <row r="127" spans="1:12" x14ac:dyDescent="0.25">
      <c r="A127">
        <v>625093</v>
      </c>
      <c r="B127">
        <v>14.08100033</v>
      </c>
      <c r="C127">
        <v>0.63239997999999997</v>
      </c>
      <c r="D127">
        <v>9.9000003020963209E+37</v>
      </c>
      <c r="E127">
        <v>1.3662999899999999</v>
      </c>
      <c r="F127">
        <v>1023.32598877</v>
      </c>
      <c r="G127">
        <v>1.4921</v>
      </c>
      <c r="H127">
        <v>1277.4399414100001</v>
      </c>
      <c r="J127" s="2">
        <f>TREND(Calibration!$A$2:$A$4,Calibration!$B$2:$B$4,C127)</f>
        <v>435.25180050052847</v>
      </c>
      <c r="K127" s="2">
        <f>TREND(Calibration!$A$2:$A$4,Calibration!$C$2:$C$4,E127)</f>
        <v>532.37629818681432</v>
      </c>
      <c r="L127" s="2">
        <f>TREND(Calibration!$A$2:$A$4,Calibration!$D$2:$D$4,G127)</f>
        <v>574.167050900189</v>
      </c>
    </row>
    <row r="128" spans="1:12" x14ac:dyDescent="0.25">
      <c r="A128">
        <v>630093</v>
      </c>
      <c r="B128">
        <v>14.067999840000001</v>
      </c>
      <c r="C128">
        <v>0.62809998</v>
      </c>
      <c r="D128">
        <v>967.04498291000004</v>
      </c>
      <c r="E128">
        <v>1.37010002</v>
      </c>
      <c r="F128">
        <v>930.91302489999998</v>
      </c>
      <c r="G128">
        <v>1.4943000099999999</v>
      </c>
      <c r="H128">
        <v>9.9000003020963209E+37</v>
      </c>
      <c r="J128" s="2">
        <f>TREND(Calibration!$A$2:$A$4,Calibration!$B$2:$B$4,C128)</f>
        <v>432.57507578734908</v>
      </c>
      <c r="K128" s="2">
        <f>TREND(Calibration!$A$2:$A$4,Calibration!$C$2:$C$4,E128)</f>
        <v>533.903904642199</v>
      </c>
      <c r="L128" s="2">
        <f>TREND(Calibration!$A$2:$A$4,Calibration!$D$2:$D$4,G128)</f>
        <v>575.07125477049476</v>
      </c>
    </row>
    <row r="129" spans="1:12" x14ac:dyDescent="0.25">
      <c r="A129">
        <v>635105</v>
      </c>
      <c r="B129">
        <v>14.166000370000001</v>
      </c>
      <c r="C129">
        <v>0.61189996999999996</v>
      </c>
      <c r="D129">
        <v>1084.7020263700001</v>
      </c>
      <c r="E129">
        <v>1.32579994</v>
      </c>
      <c r="F129">
        <v>855.34002685999997</v>
      </c>
      <c r="G129">
        <v>1.4947999700000001</v>
      </c>
      <c r="H129">
        <v>9.9000003020963209E+37</v>
      </c>
      <c r="J129" s="2">
        <f>TREND(Calibration!$A$2:$A$4,Calibration!$B$2:$B$4,C129)</f>
        <v>422.49066482903419</v>
      </c>
      <c r="K129" s="2">
        <f>TREND(Calibration!$A$2:$A$4,Calibration!$C$2:$C$4,E129)</f>
        <v>516.09533781981713</v>
      </c>
      <c r="L129" s="2">
        <f>TREND(Calibration!$A$2:$A$4,Calibration!$D$2:$D$4,G129)</f>
        <v>575.27673827602348</v>
      </c>
    </row>
    <row r="130" spans="1:12" x14ac:dyDescent="0.25">
      <c r="A130">
        <v>640094</v>
      </c>
      <c r="B130">
        <v>14.347999570000001</v>
      </c>
      <c r="C130">
        <v>0.61729997000000003</v>
      </c>
      <c r="D130">
        <v>337.29000853999997</v>
      </c>
      <c r="E130">
        <v>1.4013999699999999</v>
      </c>
      <c r="F130">
        <v>1084.4510498</v>
      </c>
      <c r="G130">
        <v>1.4943000099999999</v>
      </c>
      <c r="H130">
        <v>9.9000003020963209E+37</v>
      </c>
      <c r="J130" s="2">
        <f>TREND(Calibration!$A$2:$A$4,Calibration!$B$2:$B$4,C130)</f>
        <v>425.8521330734921</v>
      </c>
      <c r="K130" s="2">
        <f>TREND(Calibration!$A$2:$A$4,Calibration!$C$2:$C$4,E130)</f>
        <v>546.48643837830525</v>
      </c>
      <c r="L130" s="2">
        <f>TREND(Calibration!$A$2:$A$4,Calibration!$D$2:$D$4,G130)</f>
        <v>575.07125477049476</v>
      </c>
    </row>
    <row r="131" spans="1:12" x14ac:dyDescent="0.25">
      <c r="A131">
        <v>645094</v>
      </c>
      <c r="B131">
        <v>14.48400021</v>
      </c>
      <c r="C131">
        <v>0.62429999999999997</v>
      </c>
      <c r="D131">
        <v>1024.9610595700001</v>
      </c>
      <c r="E131">
        <v>1.3976000500000001</v>
      </c>
      <c r="F131">
        <v>656.77197265999996</v>
      </c>
      <c r="G131">
        <v>1.49380004</v>
      </c>
      <c r="H131">
        <v>9.9000003020963209E+37</v>
      </c>
      <c r="J131" s="2">
        <f>TREND(Calibration!$A$2:$A$4,Calibration!$B$2:$B$4,C131)</f>
        <v>430.20961058372404</v>
      </c>
      <c r="K131" s="2">
        <f>TREND(Calibration!$A$2:$A$4,Calibration!$C$2:$C$4,E131)</f>
        <v>544.95887614275853</v>
      </c>
      <c r="L131" s="2">
        <f>TREND(Calibration!$A$2:$A$4,Calibration!$D$2:$D$4,G131)</f>
        <v>574.86576715496722</v>
      </c>
    </row>
    <row r="132" spans="1:12" x14ac:dyDescent="0.25">
      <c r="A132">
        <v>650093</v>
      </c>
      <c r="B132">
        <v>14.522999759999999</v>
      </c>
      <c r="C132">
        <v>0.61559998999999999</v>
      </c>
      <c r="D132">
        <v>1313.7569580100001</v>
      </c>
      <c r="E132">
        <v>1.3652000399999999</v>
      </c>
      <c r="F132">
        <v>869.15002441000001</v>
      </c>
      <c r="G132">
        <v>1.4953999499999999</v>
      </c>
      <c r="H132">
        <v>9.9000003020963209E+37</v>
      </c>
      <c r="J132" s="2">
        <f>TREND(Calibration!$A$2:$A$4,Calibration!$B$2:$B$4,C132)</f>
        <v>424.7939055204896</v>
      </c>
      <c r="K132" s="2">
        <f>TREND(Calibration!$A$2:$A$4,Calibration!$C$2:$C$4,E132)</f>
        <v>531.93411990911648</v>
      </c>
      <c r="L132" s="2">
        <f>TREND(Calibration!$A$2:$A$4,Calibration!$D$2:$D$4,G132)</f>
        <v>575.5233299906547</v>
      </c>
    </row>
    <row r="133" spans="1:12" x14ac:dyDescent="0.25">
      <c r="A133">
        <v>655093</v>
      </c>
      <c r="B133">
        <v>14.44200039</v>
      </c>
      <c r="C133">
        <v>0.61290001999999999</v>
      </c>
      <c r="D133">
        <v>962.99798583999996</v>
      </c>
      <c r="E133">
        <v>1.3624999499999999</v>
      </c>
      <c r="F133">
        <v>1266.7430419899999</v>
      </c>
      <c r="G133">
        <v>1.49749994</v>
      </c>
      <c r="H133">
        <v>9.9000003020963209E+37</v>
      </c>
      <c r="J133" s="2">
        <f>TREND(Calibration!$A$2:$A$4,Calibration!$B$2:$B$4,C133)</f>
        <v>423.11319007308424</v>
      </c>
      <c r="K133" s="2">
        <f>TREND(Calibration!$A$2:$A$4,Calibration!$C$2:$C$4,E133)</f>
        <v>530.84868771144443</v>
      </c>
      <c r="L133" s="2">
        <f>TREND(Calibration!$A$2:$A$4,Calibration!$D$2:$D$4,G133)</f>
        <v>576.38642565185785</v>
      </c>
    </row>
    <row r="134" spans="1:12" x14ac:dyDescent="0.25">
      <c r="A134">
        <v>660095</v>
      </c>
      <c r="B134">
        <v>14.315999980000001</v>
      </c>
      <c r="C134">
        <v>0.61460000000000004</v>
      </c>
      <c r="D134">
        <v>1029.0710449200001</v>
      </c>
      <c r="E134">
        <v>1.3830000200000001</v>
      </c>
      <c r="F134">
        <v>933.64599609000004</v>
      </c>
      <c r="G134">
        <v>1.5008000100000001</v>
      </c>
      <c r="H134">
        <v>9.9000003020963209E+37</v>
      </c>
      <c r="J134" s="2">
        <f>TREND(Calibration!$A$2:$A$4,Calibration!$B$2:$B$4,C134)</f>
        <v>424.17141762608674</v>
      </c>
      <c r="K134" s="2">
        <f>TREND(Calibration!$A$2:$A$4,Calibration!$C$2:$C$4,E134)</f>
        <v>539.08968561615495</v>
      </c>
      <c r="L134" s="2">
        <f>TREND(Calibration!$A$2:$A$4,Calibration!$D$2:$D$4,G134)</f>
        <v>577.74275406231061</v>
      </c>
    </row>
    <row r="135" spans="1:12" x14ac:dyDescent="0.25">
      <c r="A135">
        <v>665094</v>
      </c>
      <c r="B135">
        <v>14.15499973</v>
      </c>
      <c r="C135">
        <v>0.61189996999999996</v>
      </c>
      <c r="D135">
        <v>1089.2469482399999</v>
      </c>
      <c r="E135">
        <v>1.37820005</v>
      </c>
      <c r="F135">
        <v>878.29199218999997</v>
      </c>
      <c r="G135">
        <v>1.5024000399999999</v>
      </c>
      <c r="H135">
        <v>9.9000003020963209E+37</v>
      </c>
      <c r="J135" s="2">
        <f>TREND(Calibration!$A$2:$A$4,Calibration!$B$2:$B$4,C135)</f>
        <v>422.49066482903419</v>
      </c>
      <c r="K135" s="2">
        <f>TREND(Calibration!$A$2:$A$4,Calibration!$C$2:$C$4,E135)</f>
        <v>537.16010475556891</v>
      </c>
      <c r="L135" s="2">
        <f>TREND(Calibration!$A$2:$A$4,Calibration!$D$2:$D$4,G135)</f>
        <v>578.40036621798504</v>
      </c>
    </row>
    <row r="136" spans="1:12" x14ac:dyDescent="0.25">
      <c r="A136">
        <v>670093</v>
      </c>
      <c r="B136">
        <v>14.01599979</v>
      </c>
      <c r="C136">
        <v>0.61240000000000006</v>
      </c>
      <c r="D136">
        <v>905.11700439000003</v>
      </c>
      <c r="E136">
        <v>1.37549996</v>
      </c>
      <c r="F136">
        <v>1287.3869628899999</v>
      </c>
      <c r="G136">
        <v>1.50189996</v>
      </c>
      <c r="H136">
        <v>9.9000003020963209E+37</v>
      </c>
      <c r="J136" s="2">
        <f>TREND(Calibration!$A$2:$A$4,Calibration!$B$2:$B$4,C136)</f>
        <v>422.80193056352988</v>
      </c>
      <c r="K136" s="2">
        <f>TREND(Calibration!$A$2:$A$4,Calibration!$C$2:$C$4,E136)</f>
        <v>536.07467255789686</v>
      </c>
      <c r="L136" s="2">
        <f>TREND(Calibration!$A$2:$A$4,Calibration!$D$2:$D$4,G136)</f>
        <v>578.19483339246949</v>
      </c>
    </row>
    <row r="137" spans="1:12" x14ac:dyDescent="0.25">
      <c r="A137">
        <v>675093</v>
      </c>
      <c r="B137">
        <v>13.928000450000001</v>
      </c>
      <c r="C137">
        <v>0.60919999999999996</v>
      </c>
      <c r="D137">
        <v>815.52301024999997</v>
      </c>
      <c r="E137">
        <v>1.34689999</v>
      </c>
      <c r="F137">
        <v>9.9000003020963209E+37</v>
      </c>
      <c r="G137">
        <v>1.4986000100000001</v>
      </c>
      <c r="H137">
        <v>1365.0200195299999</v>
      </c>
      <c r="J137" s="2">
        <f>TREND(Calibration!$A$2:$A$4,Calibration!$B$2:$B$4,C137)</f>
        <v>420.80994938162883</v>
      </c>
      <c r="K137" s="2">
        <f>TREND(Calibration!$A$2:$A$4,Calibration!$C$2:$C$4,E137)</f>
        <v>524.57752679962482</v>
      </c>
      <c r="L137" s="2">
        <f>TREND(Calibration!$A$2:$A$4,Calibration!$D$2:$D$4,G137)</f>
        <v>576.83855430200379</v>
      </c>
    </row>
    <row r="138" spans="1:12" x14ac:dyDescent="0.25">
      <c r="A138">
        <v>680093</v>
      </c>
      <c r="B138">
        <v>13.946999549999999</v>
      </c>
      <c r="C138">
        <v>0.61559998999999999</v>
      </c>
      <c r="D138">
        <v>837.52398682</v>
      </c>
      <c r="E138">
        <v>1.36409998</v>
      </c>
      <c r="F138">
        <v>1234.2170410199999</v>
      </c>
      <c r="G138">
        <v>1.49810004</v>
      </c>
      <c r="H138">
        <v>9.9000003020963209E+37</v>
      </c>
      <c r="J138" s="2">
        <f>TREND(Calibration!$A$2:$A$4,Calibration!$B$2:$B$4,C138)</f>
        <v>424.7939055204896</v>
      </c>
      <c r="K138" s="2">
        <f>TREND(Calibration!$A$2:$A$4,Calibration!$C$2:$C$4,E138)</f>
        <v>531.49189741158079</v>
      </c>
      <c r="L138" s="2">
        <f>TREND(Calibration!$A$2:$A$4,Calibration!$D$2:$D$4,G138)</f>
        <v>576.63306668647613</v>
      </c>
    </row>
    <row r="139" spans="1:12" x14ac:dyDescent="0.25">
      <c r="A139">
        <v>685093</v>
      </c>
      <c r="B139">
        <v>14.083000180000001</v>
      </c>
      <c r="C139">
        <v>0.60650002999999997</v>
      </c>
      <c r="D139">
        <v>996.08697510000002</v>
      </c>
      <c r="E139">
        <v>1.3489999800000001</v>
      </c>
      <c r="F139">
        <v>1259.3669433600001</v>
      </c>
      <c r="G139">
        <v>1.4986000100000001</v>
      </c>
      <c r="H139">
        <v>1100.3129882799999</v>
      </c>
      <c r="J139" s="2">
        <f>TREND(Calibration!$A$2:$A$4,Calibration!$B$2:$B$4,C139)</f>
        <v>419.12923393422346</v>
      </c>
      <c r="K139" s="2">
        <f>TREND(Calibration!$A$2:$A$4,Calibration!$C$2:$C$4,E139)</f>
        <v>525.42171968237665</v>
      </c>
      <c r="L139" s="2">
        <f>TREND(Calibration!$A$2:$A$4,Calibration!$D$2:$D$4,G139)</f>
        <v>576.83855430200379</v>
      </c>
    </row>
    <row r="140" spans="1:12" x14ac:dyDescent="0.25">
      <c r="A140">
        <v>690093</v>
      </c>
      <c r="B140">
        <v>14.20699978</v>
      </c>
      <c r="C140">
        <v>0.60540002999999998</v>
      </c>
      <c r="D140">
        <v>976.75299071999996</v>
      </c>
      <c r="E140">
        <v>1.3322999499999999</v>
      </c>
      <c r="F140">
        <v>586.60601807</v>
      </c>
      <c r="G140">
        <v>1.4947999700000001</v>
      </c>
      <c r="H140">
        <v>9.9000003020963209E+37</v>
      </c>
      <c r="J140" s="2">
        <f>TREND(Calibration!$A$2:$A$4,Calibration!$B$2:$B$4,C140)</f>
        <v>418.44449040294501</v>
      </c>
      <c r="K140" s="2">
        <f>TREND(Calibration!$A$2:$A$4,Calibration!$C$2:$C$4,E140)</f>
        <v>518.70833225303602</v>
      </c>
      <c r="L140" s="2">
        <f>TREND(Calibration!$A$2:$A$4,Calibration!$D$2:$D$4,G140)</f>
        <v>575.27673827602348</v>
      </c>
    </row>
    <row r="141" spans="1:12" x14ac:dyDescent="0.25">
      <c r="A141">
        <v>695093</v>
      </c>
      <c r="B141">
        <v>14.34599972</v>
      </c>
      <c r="C141">
        <v>0.60049998999999998</v>
      </c>
      <c r="D141">
        <v>1141.9670410199999</v>
      </c>
      <c r="E141">
        <v>1.3134000299999999</v>
      </c>
      <c r="F141">
        <v>392.52499390000003</v>
      </c>
      <c r="G141">
        <v>1.49650002</v>
      </c>
      <c r="H141">
        <v>9.9000003020963209E+37</v>
      </c>
      <c r="J141" s="2">
        <f>TREND(Calibration!$A$2:$A$4,Calibration!$B$2:$B$4,C141)</f>
        <v>415.39424431839439</v>
      </c>
      <c r="K141" s="2">
        <f>TREND(Calibration!$A$2:$A$4,Calibration!$C$2:$C$4,E141)</f>
        <v>511.11059228828492</v>
      </c>
      <c r="L141" s="2">
        <f>TREND(Calibration!$A$2:$A$4,Calibration!$D$2:$D$4,G141)</f>
        <v>575.97545864080064</v>
      </c>
    </row>
    <row r="142" spans="1:12" x14ac:dyDescent="0.25">
      <c r="A142">
        <v>700093</v>
      </c>
      <c r="B142">
        <v>14.381999970000001</v>
      </c>
      <c r="C142">
        <v>0.60000001999999997</v>
      </c>
      <c r="D142">
        <v>1259.50598145</v>
      </c>
      <c r="E142">
        <v>1.30260003</v>
      </c>
      <c r="F142">
        <v>98.911003109999996</v>
      </c>
      <c r="G142">
        <v>1.49810004</v>
      </c>
      <c r="H142">
        <v>9.9000003020963209E+37</v>
      </c>
      <c r="J142" s="2">
        <f>TREND(Calibration!$A$2:$A$4,Calibration!$B$2:$B$4,C142)</f>
        <v>415.08301593354594</v>
      </c>
      <c r="K142" s="2">
        <f>TREND(Calibration!$A$2:$A$4,Calibration!$C$2:$C$4,E142)</f>
        <v>506.76900821706602</v>
      </c>
      <c r="L142" s="2">
        <f>TREND(Calibration!$A$2:$A$4,Calibration!$D$2:$D$4,G142)</f>
        <v>576.63306668647613</v>
      </c>
    </row>
    <row r="143" spans="1:12" x14ac:dyDescent="0.25">
      <c r="A143">
        <v>705096</v>
      </c>
      <c r="B143">
        <v>14.385000229999999</v>
      </c>
      <c r="C143">
        <v>0.61780000000000002</v>
      </c>
      <c r="D143">
        <v>877.38201904000005</v>
      </c>
      <c r="E143">
        <v>1.29879999</v>
      </c>
      <c r="F143">
        <v>293.77499390000003</v>
      </c>
      <c r="G143">
        <v>1.4947999700000001</v>
      </c>
      <c r="H143">
        <v>9.9000003020963209E+37</v>
      </c>
      <c r="J143" s="2">
        <f>TREND(Calibration!$A$2:$A$4,Calibration!$B$2:$B$4,C143)</f>
        <v>426.16339880798773</v>
      </c>
      <c r="K143" s="2">
        <f>TREND(Calibration!$A$2:$A$4,Calibration!$C$2:$C$4,E143)</f>
        <v>505.24139774169612</v>
      </c>
      <c r="L143" s="2">
        <f>TREND(Calibration!$A$2:$A$4,Calibration!$D$2:$D$4,G143)</f>
        <v>575.27673827602348</v>
      </c>
    </row>
    <row r="144" spans="1:12" x14ac:dyDescent="0.25">
      <c r="A144">
        <v>710096</v>
      </c>
      <c r="B144">
        <v>14.269000050000001</v>
      </c>
      <c r="C144">
        <v>0.61619997000000004</v>
      </c>
      <c r="D144">
        <v>1239.25097656</v>
      </c>
      <c r="E144">
        <v>1.2922999900000001</v>
      </c>
      <c r="F144">
        <v>540.44500731999995</v>
      </c>
      <c r="G144">
        <v>1.4947999700000001</v>
      </c>
      <c r="H144">
        <v>1311.0930175799999</v>
      </c>
      <c r="J144" s="2">
        <f>TREND(Calibration!$A$2:$A$4,Calibration!$B$2:$B$4,C144)</f>
        <v>425.16738954221364</v>
      </c>
      <c r="K144" s="2">
        <f>TREND(Calibration!$A$2:$A$4,Calibration!$C$2:$C$4,E144)</f>
        <v>502.62840732846257</v>
      </c>
      <c r="L144" s="2">
        <f>TREND(Calibration!$A$2:$A$4,Calibration!$D$2:$D$4,G144)</f>
        <v>575.27673827602348</v>
      </c>
    </row>
    <row r="145" spans="1:12" x14ac:dyDescent="0.25">
      <c r="A145">
        <v>715096</v>
      </c>
      <c r="B145">
        <v>14.11299992</v>
      </c>
      <c r="C145">
        <v>0.61510003000000002</v>
      </c>
      <c r="D145">
        <v>1075.3239746100001</v>
      </c>
      <c r="E145">
        <v>1.28750002</v>
      </c>
      <c r="F145">
        <v>807.35198975000003</v>
      </c>
      <c r="G145">
        <v>1.49590003</v>
      </c>
      <c r="H145">
        <v>9.9000003020963209E+37</v>
      </c>
      <c r="J145" s="2">
        <f>TREND(Calibration!$A$2:$A$4,Calibration!$B$2:$B$4,C145)</f>
        <v>424.48268336058237</v>
      </c>
      <c r="K145" s="2">
        <f>TREND(Calibration!$A$2:$A$4,Calibration!$C$2:$C$4,E145)</f>
        <v>500.69882646787653</v>
      </c>
      <c r="L145" s="2">
        <f>TREND(Calibration!$A$2:$A$4,Calibration!$D$2:$D$4,G145)</f>
        <v>575.72886281617036</v>
      </c>
    </row>
    <row r="146" spans="1:12" x14ac:dyDescent="0.25">
      <c r="A146">
        <v>720108</v>
      </c>
      <c r="B146">
        <v>13.977000240000001</v>
      </c>
      <c r="C146">
        <v>0.61729997000000003</v>
      </c>
      <c r="D146">
        <v>983.80297852000001</v>
      </c>
      <c r="E146">
        <v>1.2798999499999999</v>
      </c>
      <c r="F146">
        <v>1219.7170410199999</v>
      </c>
      <c r="G146">
        <v>1.4943000099999999</v>
      </c>
      <c r="H146">
        <v>9.9000003020963209E+37</v>
      </c>
      <c r="J146" s="2">
        <f>TREND(Calibration!$A$2:$A$4,Calibration!$B$2:$B$4,C146)</f>
        <v>425.8521330734921</v>
      </c>
      <c r="K146" s="2">
        <f>TREND(Calibration!$A$2:$A$4,Calibration!$C$2:$C$4,E146)</f>
        <v>497.64360953712196</v>
      </c>
      <c r="L146" s="2">
        <f>TREND(Calibration!$A$2:$A$4,Calibration!$D$2:$D$4,G146)</f>
        <v>575.07125477049476</v>
      </c>
    </row>
    <row r="147" spans="1:12" x14ac:dyDescent="0.25">
      <c r="A147">
        <v>725096</v>
      </c>
      <c r="B147">
        <v>13.91800022</v>
      </c>
      <c r="C147">
        <v>0.62749999999999995</v>
      </c>
      <c r="D147">
        <v>648.30798340000001</v>
      </c>
      <c r="E147">
        <v>1.2776999499999999</v>
      </c>
      <c r="F147">
        <v>9.9000003020963209E+37</v>
      </c>
      <c r="G147">
        <v>1.49590003</v>
      </c>
      <c r="H147">
        <v>1341.5920410199999</v>
      </c>
      <c r="J147" s="2">
        <f>TREND(Calibration!$A$2:$A$4,Calibration!$B$2:$B$4,C147)</f>
        <v>432.20159176562498</v>
      </c>
      <c r="K147" s="2">
        <f>TREND(Calibration!$A$2:$A$4,Calibration!$C$2:$C$4,E147)</f>
        <v>496.75921278187366</v>
      </c>
      <c r="L147" s="2">
        <f>TREND(Calibration!$A$2:$A$4,Calibration!$D$2:$D$4,G147)</f>
        <v>575.72886281617036</v>
      </c>
    </row>
    <row r="148" spans="1:12" x14ac:dyDescent="0.25">
      <c r="A148">
        <v>730108</v>
      </c>
      <c r="B148">
        <v>13.85700035</v>
      </c>
      <c r="C148">
        <v>0.63239997999999997</v>
      </c>
      <c r="D148">
        <v>9.9000003020963209E+37</v>
      </c>
      <c r="E148">
        <v>1.2517999399999999</v>
      </c>
      <c r="F148">
        <v>1023.71002197</v>
      </c>
      <c r="G148">
        <v>1.49269998</v>
      </c>
      <c r="H148">
        <v>9.9000003020963209E+37</v>
      </c>
      <c r="J148" s="2">
        <f>TREND(Calibration!$A$2:$A$4,Calibration!$B$2:$B$4,C148)</f>
        <v>435.25180050052847</v>
      </c>
      <c r="K148" s="2">
        <f>TREND(Calibration!$A$2:$A$4,Calibration!$C$2:$C$4,E148)</f>
        <v>486.34744696146532</v>
      </c>
      <c r="L148" s="2">
        <f>TREND(Calibration!$A$2:$A$4,Calibration!$D$2:$D$4,G148)</f>
        <v>574.41364261482033</v>
      </c>
    </row>
    <row r="149" spans="1:12" x14ac:dyDescent="0.25">
      <c r="A149">
        <v>735096</v>
      </c>
      <c r="B149">
        <v>14.01399994</v>
      </c>
      <c r="C149">
        <v>0.62910001999999998</v>
      </c>
      <c r="D149">
        <v>990.48199463000003</v>
      </c>
      <c r="E149">
        <v>1.2437000300000001</v>
      </c>
      <c r="F149">
        <v>1078.1140136700001</v>
      </c>
      <c r="G149">
        <v>1.48670006</v>
      </c>
      <c r="H149">
        <v>1331.32995605</v>
      </c>
      <c r="J149" s="2">
        <f>TREND(Calibration!$A$2:$A$4,Calibration!$B$2:$B$4,C149)</f>
        <v>433.19759480645786</v>
      </c>
      <c r="K149" s="2">
        <f>TREND(Calibration!$A$2:$A$4,Calibration!$C$2:$C$4,E149)</f>
        <v>483.09129508791841</v>
      </c>
      <c r="L149" s="2">
        <f>TREND(Calibration!$A$2:$A$4,Calibration!$D$2:$D$4,G149)</f>
        <v>571.94767614852015</v>
      </c>
    </row>
    <row r="150" spans="1:12" x14ac:dyDescent="0.25">
      <c r="A150">
        <v>740096</v>
      </c>
      <c r="B150">
        <v>14.196999549999999</v>
      </c>
      <c r="C150">
        <v>0.61619997000000004</v>
      </c>
      <c r="D150">
        <v>855.24798583999996</v>
      </c>
      <c r="E150">
        <v>1.2490999700000001</v>
      </c>
      <c r="F150">
        <v>887.51800536999997</v>
      </c>
      <c r="G150">
        <v>1.4878</v>
      </c>
      <c r="H150">
        <v>9.9000003020963209E+37</v>
      </c>
      <c r="J150" s="2">
        <f>TREND(Calibration!$A$2:$A$4,Calibration!$B$2:$B$4,C150)</f>
        <v>425.16738954221364</v>
      </c>
      <c r="K150" s="2">
        <f>TREND(Calibration!$A$2:$A$4,Calibration!$C$2:$C$4,E150)</f>
        <v>485.26206300361639</v>
      </c>
      <c r="L150" s="2">
        <f>TREND(Calibration!$A$2:$A$4,Calibration!$D$2:$D$4,G150)</f>
        <v>572.39975136868009</v>
      </c>
    </row>
    <row r="151" spans="1:12" x14ac:dyDescent="0.25">
      <c r="A151">
        <v>745096</v>
      </c>
      <c r="B151">
        <v>14.350999829999999</v>
      </c>
      <c r="C151">
        <v>0.62269998000000004</v>
      </c>
      <c r="D151">
        <v>613.87402343999997</v>
      </c>
      <c r="E151">
        <v>1.2539999500000001</v>
      </c>
      <c r="F151">
        <v>643.91699218999997</v>
      </c>
      <c r="G151">
        <v>1.4883999800000001</v>
      </c>
      <c r="H151">
        <v>9.9000003020963209E+37</v>
      </c>
      <c r="J151" s="2">
        <f>TREND(Calibration!$A$2:$A$4,Calibration!$B$2:$B$4,C151)</f>
        <v>429.21360754289117</v>
      </c>
      <c r="K151" s="2">
        <f>TREND(Calibration!$A$2:$A$4,Calibration!$C$2:$C$4,E151)</f>
        <v>487.23184773669891</v>
      </c>
      <c r="L151" s="2">
        <f>TREND(Calibration!$A$2:$A$4,Calibration!$D$2:$D$4,G151)</f>
        <v>572.64634308331142</v>
      </c>
    </row>
    <row r="152" spans="1:12" x14ac:dyDescent="0.25">
      <c r="A152">
        <v>750095</v>
      </c>
      <c r="B152">
        <v>14.460000040000001</v>
      </c>
      <c r="C152">
        <v>0.62099998999999995</v>
      </c>
      <c r="D152">
        <v>1029.51794434</v>
      </c>
      <c r="E152">
        <v>1.2339999699999999</v>
      </c>
      <c r="F152">
        <v>627.94201659999999</v>
      </c>
      <c r="G152">
        <v>1.4900000099999999</v>
      </c>
      <c r="H152">
        <v>9.9000003020963209E+37</v>
      </c>
      <c r="J152" s="2">
        <f>TREND(Calibration!$A$2:$A$4,Calibration!$B$2:$B$4,C152)</f>
        <v>428.15537376494746</v>
      </c>
      <c r="K152" s="2">
        <f>TREND(Calibration!$A$2:$A$4,Calibration!$C$2:$C$4,E152)</f>
        <v>479.19188527441213</v>
      </c>
      <c r="L152" s="2">
        <f>TREND(Calibration!$A$2:$A$4,Calibration!$D$2:$D$4,G152)</f>
        <v>573.30395523898585</v>
      </c>
    </row>
    <row r="153" spans="1:12" x14ac:dyDescent="0.25">
      <c r="A153">
        <v>755095</v>
      </c>
      <c r="B153">
        <v>14.458999629999999</v>
      </c>
      <c r="C153">
        <v>0.60919999999999996</v>
      </c>
      <c r="D153">
        <v>1268.14099121</v>
      </c>
      <c r="E153">
        <v>1.2382999699999999</v>
      </c>
      <c r="F153">
        <v>321.16699218999997</v>
      </c>
      <c r="G153">
        <v>1.48670006</v>
      </c>
      <c r="H153">
        <v>9.9000003020963209E+37</v>
      </c>
      <c r="J153" s="2">
        <f>TREND(Calibration!$A$2:$A$4,Calibration!$B$2:$B$4,C153)</f>
        <v>420.80994938162883</v>
      </c>
      <c r="K153" s="2">
        <f>TREND(Calibration!$A$2:$A$4,Calibration!$C$2:$C$4,E153)</f>
        <v>480.92047893239743</v>
      </c>
      <c r="L153" s="2">
        <f>TREND(Calibration!$A$2:$A$4,Calibration!$D$2:$D$4,G153)</f>
        <v>571.94767614852015</v>
      </c>
    </row>
    <row r="154" spans="1:12" x14ac:dyDescent="0.25">
      <c r="A154">
        <v>760094</v>
      </c>
      <c r="B154">
        <v>14.37800026</v>
      </c>
      <c r="C154">
        <v>0.61019999000000003</v>
      </c>
      <c r="D154">
        <v>980.81597899999997</v>
      </c>
      <c r="E154">
        <v>1.2524000399999999</v>
      </c>
      <c r="F154">
        <v>426.50601196000002</v>
      </c>
      <c r="G154">
        <v>1.4830000400000001</v>
      </c>
      <c r="H154">
        <v>9.9000003020963209E+37</v>
      </c>
      <c r="J154" s="2">
        <f>TREND(Calibration!$A$2:$A$4,Calibration!$B$2:$B$4,C154)</f>
        <v>421.43243727603175</v>
      </c>
      <c r="K154" s="2">
        <f>TREND(Calibration!$A$2:$A$4,Calibration!$C$2:$C$4,E154)</f>
        <v>486.58868627638554</v>
      </c>
      <c r="L154" s="2">
        <f>TREND(Calibration!$A$2:$A$4,Calibration!$D$2:$D$4,G154)</f>
        <v>570.42696833164257</v>
      </c>
    </row>
    <row r="155" spans="1:12" x14ac:dyDescent="0.25">
      <c r="A155">
        <v>765093</v>
      </c>
      <c r="B155">
        <v>14.211000439999999</v>
      </c>
      <c r="C155">
        <v>0.60860002000000002</v>
      </c>
      <c r="D155">
        <v>1094.4050293</v>
      </c>
      <c r="E155">
        <v>1.23670006</v>
      </c>
      <c r="F155">
        <v>464.69299316000001</v>
      </c>
      <c r="G155">
        <v>1.47860003</v>
      </c>
      <c r="H155">
        <v>989.22399901999995</v>
      </c>
      <c r="J155" s="2">
        <f>TREND(Calibration!$A$2:$A$4,Calibration!$B$2:$B$4,C155)</f>
        <v>420.43646535990484</v>
      </c>
      <c r="K155" s="2">
        <f>TREND(Calibration!$A$2:$A$4,Calibration!$C$2:$C$4,E155)</f>
        <v>480.27731747208412</v>
      </c>
      <c r="L155" s="2">
        <f>TREND(Calibration!$A$2:$A$4,Calibration!$D$2:$D$4,G155)</f>
        <v>568.61856470102987</v>
      </c>
    </row>
    <row r="156" spans="1:12" x14ac:dyDescent="0.25">
      <c r="A156">
        <v>770093</v>
      </c>
      <c r="B156">
        <v>14.088999749999999</v>
      </c>
      <c r="C156">
        <v>0.60589999000000005</v>
      </c>
      <c r="D156">
        <v>1209.38903809</v>
      </c>
      <c r="E156">
        <v>1.2351000299999999</v>
      </c>
      <c r="F156">
        <v>683.61700439000003</v>
      </c>
      <c r="G156">
        <v>1.4775999799999999</v>
      </c>
      <c r="H156">
        <v>1309.80895996</v>
      </c>
      <c r="J156" s="2">
        <f>TREND(Calibration!$A$2:$A$4,Calibration!$B$2:$B$4,C156)</f>
        <v>418.75571256285235</v>
      </c>
      <c r="K156" s="2">
        <f>TREND(Calibration!$A$2:$A$4,Calibration!$C$2:$C$4,E156)</f>
        <v>479.63410777194775</v>
      </c>
      <c r="L156" s="2">
        <f>TREND(Calibration!$A$2:$A$4,Calibration!$D$2:$D$4,G156)</f>
        <v>568.20754425998666</v>
      </c>
    </row>
    <row r="157" spans="1:12" x14ac:dyDescent="0.25">
      <c r="A157">
        <v>775094</v>
      </c>
      <c r="B157">
        <v>13.989999770000001</v>
      </c>
      <c r="C157">
        <v>0.61129999000000002</v>
      </c>
      <c r="D157">
        <v>1078.7600097699999</v>
      </c>
      <c r="E157">
        <v>1.2398999900000001</v>
      </c>
      <c r="F157">
        <v>734.04602050999995</v>
      </c>
      <c r="G157">
        <v>1.47430003</v>
      </c>
      <c r="H157">
        <v>1298.9610595700001</v>
      </c>
      <c r="J157" s="2">
        <f>TREND(Calibration!$A$2:$A$4,Calibration!$B$2:$B$4,C157)</f>
        <v>422.11718080731021</v>
      </c>
      <c r="K157" s="2">
        <f>TREND(Calibration!$A$2:$A$4,Calibration!$C$2:$C$4,E157)</f>
        <v>481.56368461254857</v>
      </c>
      <c r="L157" s="2">
        <f>TREND(Calibration!$A$2:$A$4,Calibration!$D$2:$D$4,G157)</f>
        <v>566.85126516952096</v>
      </c>
    </row>
    <row r="158" spans="1:12" x14ac:dyDescent="0.25">
      <c r="A158">
        <v>780093</v>
      </c>
      <c r="B158">
        <v>13.98700047</v>
      </c>
      <c r="C158">
        <v>0.60860002000000002</v>
      </c>
      <c r="D158">
        <v>1075.4100341799999</v>
      </c>
      <c r="E158">
        <v>1.2290999899999999</v>
      </c>
      <c r="F158">
        <v>636.19702147999999</v>
      </c>
      <c r="G158">
        <v>1.47049999</v>
      </c>
      <c r="H158">
        <v>9.9000003020963209E+37</v>
      </c>
      <c r="J158" s="2">
        <f>TREND(Calibration!$A$2:$A$4,Calibration!$B$2:$B$4,C158)</f>
        <v>420.43646535990484</v>
      </c>
      <c r="K158" s="2">
        <f>TREND(Calibration!$A$2:$A$4,Calibration!$C$2:$C$4,E158)</f>
        <v>477.22210054132961</v>
      </c>
      <c r="L158" s="2">
        <f>TREND(Calibration!$A$2:$A$4,Calibration!$D$2:$D$4,G158)</f>
        <v>565.28944914354065</v>
      </c>
    </row>
    <row r="159" spans="1:12" x14ac:dyDescent="0.25">
      <c r="A159">
        <v>785105</v>
      </c>
      <c r="B159">
        <v>14.022000309999999</v>
      </c>
      <c r="C159">
        <v>0.59399997999999998</v>
      </c>
      <c r="D159">
        <v>9.9000003020963209E+37</v>
      </c>
      <c r="E159">
        <v>1.2226999999999999</v>
      </c>
      <c r="F159">
        <v>483.72698974999997</v>
      </c>
      <c r="G159">
        <v>1.47109997</v>
      </c>
      <c r="H159">
        <v>9.9000003020963209E+37</v>
      </c>
      <c r="J159" s="2">
        <f>TREND(Calibration!$A$2:$A$4,Calibration!$B$2:$B$4,C159)</f>
        <v>411.34802631771686</v>
      </c>
      <c r="K159" s="2">
        <f>TREND(Calibration!$A$2:$A$4,Calibration!$C$2:$C$4,E159)</f>
        <v>474.64931400059248</v>
      </c>
      <c r="L159" s="2">
        <f>TREND(Calibration!$A$2:$A$4,Calibration!$D$2:$D$4,G159)</f>
        <v>565.5360408581721</v>
      </c>
    </row>
    <row r="160" spans="1:12" x14ac:dyDescent="0.25">
      <c r="A160">
        <v>790096</v>
      </c>
      <c r="B160">
        <v>14.27900028</v>
      </c>
      <c r="C160">
        <v>0.60589999000000005</v>
      </c>
      <c r="D160">
        <v>512.57098388999998</v>
      </c>
      <c r="E160">
        <v>1.21940005</v>
      </c>
      <c r="F160">
        <v>1115.2540283200001</v>
      </c>
      <c r="G160">
        <v>1.47109997</v>
      </c>
      <c r="H160">
        <v>1184.6999511700001</v>
      </c>
      <c r="J160" s="2">
        <f>TREND(Calibration!$A$2:$A$4,Calibration!$B$2:$B$4,C160)</f>
        <v>418.75571256285235</v>
      </c>
      <c r="K160" s="2">
        <f>TREND(Calibration!$A$2:$A$4,Calibration!$C$2:$C$4,E160)</f>
        <v>473.32273896764633</v>
      </c>
      <c r="L160" s="2">
        <f>TREND(Calibration!$A$2:$A$4,Calibration!$D$2:$D$4,G160)</f>
        <v>565.5360408581721</v>
      </c>
    </row>
    <row r="161" spans="1:12" x14ac:dyDescent="0.25">
      <c r="A161">
        <v>795095</v>
      </c>
      <c r="B161">
        <v>14.472999570000001</v>
      </c>
      <c r="C161">
        <v>0.6038</v>
      </c>
      <c r="D161">
        <v>973.98797606999995</v>
      </c>
      <c r="E161">
        <v>1.2173000599999999</v>
      </c>
      <c r="F161">
        <v>1183.6049804700001</v>
      </c>
      <c r="G161">
        <v>1.4683999999999999</v>
      </c>
      <c r="H161">
        <v>9.9000003020963209E+37</v>
      </c>
      <c r="J161" s="2">
        <f>TREND(Calibration!$A$2:$A$4,Calibration!$B$2:$B$4,C161)</f>
        <v>417.44848113717097</v>
      </c>
      <c r="K161" s="2">
        <f>TREND(Calibration!$A$2:$A$4,Calibration!$C$2:$C$4,E161)</f>
        <v>472.47854608489456</v>
      </c>
      <c r="L161" s="2">
        <f>TREND(Calibration!$A$2:$A$4,Calibration!$D$2:$D$4,G161)</f>
        <v>564.42635348233762</v>
      </c>
    </row>
    <row r="162" spans="1:12" x14ac:dyDescent="0.25">
      <c r="A162">
        <v>800095</v>
      </c>
      <c r="B162">
        <v>14.536999700000001</v>
      </c>
      <c r="C162">
        <v>0.60919999999999996</v>
      </c>
      <c r="D162">
        <v>1105.8530273399999</v>
      </c>
      <c r="E162">
        <v>1.2092000199999999</v>
      </c>
      <c r="F162">
        <v>812.77001953000001</v>
      </c>
      <c r="G162">
        <v>1.4645999700000001</v>
      </c>
      <c r="H162">
        <v>9.9000003020963209E+37</v>
      </c>
      <c r="J162" s="2">
        <f>TREND(Calibration!$A$2:$A$4,Calibration!$B$2:$B$4,C162)</f>
        <v>420.80994938162883</v>
      </c>
      <c r="K162" s="2">
        <f>TREND(Calibration!$A$2:$A$4,Calibration!$C$2:$C$4,E162)</f>
        <v>469.22234195153936</v>
      </c>
      <c r="L162" s="2">
        <f>TREND(Calibration!$A$2:$A$4,Calibration!$D$2:$D$4,G162)</f>
        <v>562.86454156635625</v>
      </c>
    </row>
    <row r="163" spans="1:12" x14ac:dyDescent="0.25">
      <c r="A163">
        <v>805096</v>
      </c>
      <c r="B163">
        <v>14.49400043</v>
      </c>
      <c r="C163">
        <v>0.60210001000000002</v>
      </c>
      <c r="D163">
        <v>9.9000003020963209E+37</v>
      </c>
      <c r="E163">
        <v>1.2053999900000001</v>
      </c>
      <c r="F163">
        <v>690.00201416000004</v>
      </c>
      <c r="G163">
        <v>1.4613000199999999</v>
      </c>
      <c r="H163">
        <v>9.9000003020963209E+37</v>
      </c>
      <c r="J163" s="2">
        <f>TREND(Calibration!$A$2:$A$4,Calibration!$B$2:$B$4,C163)</f>
        <v>416.39024735922732</v>
      </c>
      <c r="K163" s="2">
        <f>TREND(Calibration!$A$2:$A$4,Calibration!$C$2:$C$4,E163)</f>
        <v>467.69473549615481</v>
      </c>
      <c r="L163" s="2">
        <f>TREND(Calibration!$A$2:$A$4,Calibration!$D$2:$D$4,G163)</f>
        <v>561.50826247589043</v>
      </c>
    </row>
    <row r="164" spans="1:12" x14ac:dyDescent="0.25">
      <c r="A164">
        <v>810096</v>
      </c>
      <c r="B164">
        <v>14.43000031</v>
      </c>
      <c r="C164">
        <v>0.61290001999999999</v>
      </c>
      <c r="D164">
        <v>430.83599853999999</v>
      </c>
      <c r="E164">
        <v>1.19350004</v>
      </c>
      <c r="F164">
        <v>1268.9670410199999</v>
      </c>
      <c r="G164">
        <v>1.45700002</v>
      </c>
      <c r="H164">
        <v>1154.11901855</v>
      </c>
      <c r="J164" s="2">
        <f>TREND(Calibration!$A$2:$A$4,Calibration!$B$2:$B$4,C164)</f>
        <v>423.11319007308424</v>
      </c>
      <c r="K164" s="2">
        <f>TREND(Calibration!$A$2:$A$4,Calibration!$C$2:$C$4,E164)</f>
        <v>462.91097314723794</v>
      </c>
      <c r="L164" s="2">
        <f>TREND(Calibration!$A$2:$A$4,Calibration!$D$2:$D$4,G164)</f>
        <v>559.74096294438152</v>
      </c>
    </row>
    <row r="165" spans="1:12" x14ac:dyDescent="0.25">
      <c r="A165">
        <v>815095</v>
      </c>
      <c r="B165">
        <v>14.26399994</v>
      </c>
      <c r="C165">
        <v>0.61830001999999995</v>
      </c>
      <c r="D165">
        <v>1232.2469482399999</v>
      </c>
      <c r="E165">
        <v>1.1972999600000001</v>
      </c>
      <c r="F165">
        <v>775.63201904000005</v>
      </c>
      <c r="G165">
        <v>1.4558999500000001</v>
      </c>
      <c r="H165">
        <v>9.9000003020963209E+37</v>
      </c>
      <c r="J165" s="2">
        <f>TREND(Calibration!$A$2:$A$4,Calibration!$B$2:$B$4,C165)</f>
        <v>426.47465831754209</v>
      </c>
      <c r="K165" s="2">
        <f>TREND(Calibration!$A$2:$A$4,Calibration!$C$2:$C$4,E165)</f>
        <v>464.43853538278483</v>
      </c>
      <c r="L165" s="2">
        <f>TREND(Calibration!$A$2:$A$4,Calibration!$D$2:$D$4,G165)</f>
        <v>559.28883429423581</v>
      </c>
    </row>
    <row r="166" spans="1:12" x14ac:dyDescent="0.25">
      <c r="A166">
        <v>820095</v>
      </c>
      <c r="B166">
        <v>14.14099979</v>
      </c>
      <c r="C166">
        <v>0.62099998999999995</v>
      </c>
      <c r="D166">
        <v>1019.47601318</v>
      </c>
      <c r="E166">
        <v>1.1919000099999999</v>
      </c>
      <c r="F166">
        <v>930.31597899999997</v>
      </c>
      <c r="G166">
        <v>1.4510999899999999</v>
      </c>
      <c r="H166">
        <v>9.9000003020963209E+37</v>
      </c>
      <c r="J166" s="2">
        <f>TREND(Calibration!$A$2:$A$4,Calibration!$B$2:$B$4,C166)</f>
        <v>428.15537376494746</v>
      </c>
      <c r="K166" s="2">
        <f>TREND(Calibration!$A$2:$A$4,Calibration!$C$2:$C$4,E166)</f>
        <v>462.26776344710157</v>
      </c>
      <c r="L166" s="2">
        <f>TREND(Calibration!$A$2:$A$4,Calibration!$D$2:$D$4,G166)</f>
        <v>557.31605125719818</v>
      </c>
    </row>
    <row r="167" spans="1:12" x14ac:dyDescent="0.25">
      <c r="A167">
        <v>825095</v>
      </c>
      <c r="B167">
        <v>14.027000429999999</v>
      </c>
      <c r="C167">
        <v>0.62269998000000004</v>
      </c>
      <c r="D167">
        <v>972.43499756000006</v>
      </c>
      <c r="E167">
        <v>1.1875</v>
      </c>
      <c r="F167">
        <v>1237.61096191</v>
      </c>
      <c r="G167">
        <v>1.4450999499999999</v>
      </c>
      <c r="H167">
        <v>9.9000003020963209E+37</v>
      </c>
      <c r="J167" s="2">
        <f>TREND(Calibration!$A$2:$A$4,Calibration!$B$2:$B$4,C167)</f>
        <v>429.21360754289117</v>
      </c>
      <c r="K167" s="2">
        <f>TREND(Calibration!$A$2:$A$4,Calibration!$C$2:$C$4,E167)</f>
        <v>460.4989659166198</v>
      </c>
      <c r="L167" s="2">
        <f>TREND(Calibration!$A$2:$A$4,Calibration!$D$2:$D$4,G167)</f>
        <v>554.85003547091105</v>
      </c>
    </row>
    <row r="168" spans="1:12" x14ac:dyDescent="0.25">
      <c r="A168">
        <v>830095</v>
      </c>
      <c r="B168">
        <v>14.0170002</v>
      </c>
      <c r="C168">
        <v>0.61729997000000003</v>
      </c>
      <c r="D168">
        <v>1021.89001465</v>
      </c>
      <c r="E168">
        <v>1.18110001</v>
      </c>
      <c r="F168">
        <v>1224.5460205100001</v>
      </c>
      <c r="G168">
        <v>1.4450999499999999</v>
      </c>
      <c r="H168">
        <v>9.9000003020963209E+37</v>
      </c>
      <c r="J168" s="2">
        <f>TREND(Calibration!$A$2:$A$4,Calibration!$B$2:$B$4,C168)</f>
        <v>425.8521330734921</v>
      </c>
      <c r="K168" s="2">
        <f>TREND(Calibration!$A$2:$A$4,Calibration!$C$2:$C$4,E168)</f>
        <v>457.92617937588273</v>
      </c>
      <c r="L168" s="2">
        <f>TREND(Calibration!$A$2:$A$4,Calibration!$D$2:$D$4,G168)</f>
        <v>554.85003547091105</v>
      </c>
    </row>
    <row r="169" spans="1:12" x14ac:dyDescent="0.25">
      <c r="A169">
        <v>835096</v>
      </c>
      <c r="B169">
        <v>14.18599987</v>
      </c>
      <c r="C169">
        <v>0.60110003000000001</v>
      </c>
      <c r="D169">
        <v>715.43902588000003</v>
      </c>
      <c r="E169">
        <v>1.17509997</v>
      </c>
      <c r="F169">
        <v>966.41400146000001</v>
      </c>
      <c r="G169">
        <v>1.43490005</v>
      </c>
      <c r="H169">
        <v>9.9000003020963209E+37</v>
      </c>
      <c r="J169" s="2">
        <f>TREND(Calibration!$A$2:$A$4,Calibration!$B$2:$B$4,C169)</f>
        <v>415.76776568976561</v>
      </c>
      <c r="K169" s="2">
        <f>TREND(Calibration!$A$2:$A$4,Calibration!$C$2:$C$4,E169)</f>
        <v>455.51417214526452</v>
      </c>
      <c r="L169" s="2">
        <f>TREND(Calibration!$A$2:$A$4,Calibration!$D$2:$D$4,G169)</f>
        <v>550.65787768220468</v>
      </c>
    </row>
    <row r="170" spans="1:12" x14ac:dyDescent="0.25">
      <c r="A170">
        <v>840096</v>
      </c>
      <c r="B170">
        <v>14.36100006</v>
      </c>
      <c r="C170">
        <v>0.61290001999999999</v>
      </c>
      <c r="D170">
        <v>615.35797118999994</v>
      </c>
      <c r="E170">
        <v>1.17400002</v>
      </c>
      <c r="F170">
        <v>843.30798340000001</v>
      </c>
      <c r="G170">
        <v>1.4337999800000001</v>
      </c>
      <c r="H170">
        <v>9.9000003020963209E+37</v>
      </c>
      <c r="J170" s="2">
        <f>TREND(Calibration!$A$2:$A$4,Calibration!$B$2:$B$4,C170)</f>
        <v>423.11319007308424</v>
      </c>
      <c r="K170" s="2">
        <f>TREND(Calibration!$A$2:$A$4,Calibration!$C$2:$C$4,E170)</f>
        <v>455.07199386756668</v>
      </c>
      <c r="L170" s="2">
        <f>TREND(Calibration!$A$2:$A$4,Calibration!$D$2:$D$4,G170)</f>
        <v>550.20574903205886</v>
      </c>
    </row>
    <row r="171" spans="1:12" x14ac:dyDescent="0.25">
      <c r="A171">
        <v>845097</v>
      </c>
      <c r="B171">
        <v>14.45199966</v>
      </c>
      <c r="C171">
        <v>0.60809999999999997</v>
      </c>
      <c r="D171">
        <v>1332.5610351600001</v>
      </c>
      <c r="E171">
        <v>1.1713000499999999</v>
      </c>
      <c r="F171">
        <v>539.01098633000004</v>
      </c>
      <c r="G171">
        <v>1.42999995</v>
      </c>
      <c r="H171">
        <v>9.9000003020963209E+37</v>
      </c>
      <c r="J171" s="2">
        <f>TREND(Calibration!$A$2:$A$4,Calibration!$B$2:$B$4,C171)</f>
        <v>420.12520585035037</v>
      </c>
      <c r="K171" s="2">
        <f>TREND(Calibration!$A$2:$A$4,Calibration!$C$2:$C$4,E171)</f>
        <v>453.98660990971763</v>
      </c>
      <c r="L171" s="2">
        <f>TREND(Calibration!$A$2:$A$4,Calibration!$D$2:$D$4,G171)</f>
        <v>548.6439371160775</v>
      </c>
    </row>
    <row r="172" spans="1:12" x14ac:dyDescent="0.25">
      <c r="A172">
        <v>850096</v>
      </c>
      <c r="B172">
        <v>14.506999970000001</v>
      </c>
      <c r="C172">
        <v>0.60650002999999997</v>
      </c>
      <c r="D172">
        <v>1135.69494629</v>
      </c>
      <c r="E172">
        <v>1.1670000599999999</v>
      </c>
      <c r="F172">
        <v>757.45098876999998</v>
      </c>
      <c r="G172">
        <v>1.42999995</v>
      </c>
      <c r="H172">
        <v>9.9000003020963209E+37</v>
      </c>
      <c r="J172" s="2">
        <f>TREND(Calibration!$A$2:$A$4,Calibration!$B$2:$B$4,C172)</f>
        <v>419.12923393422346</v>
      </c>
      <c r="K172" s="2">
        <f>TREND(Calibration!$A$2:$A$4,Calibration!$C$2:$C$4,E172)</f>
        <v>452.25802027171756</v>
      </c>
      <c r="L172" s="2">
        <f>TREND(Calibration!$A$2:$A$4,Calibration!$D$2:$D$4,G172)</f>
        <v>548.6439371160775</v>
      </c>
    </row>
    <row r="173" spans="1:12" x14ac:dyDescent="0.25">
      <c r="A173">
        <v>855096</v>
      </c>
      <c r="B173">
        <v>14.458999629999999</v>
      </c>
      <c r="C173">
        <v>0.60430002000000005</v>
      </c>
      <c r="D173">
        <v>863.42297363</v>
      </c>
      <c r="E173">
        <v>1.1627000599999999</v>
      </c>
      <c r="F173">
        <v>718.43200683999999</v>
      </c>
      <c r="G173">
        <v>1.4229999799999999</v>
      </c>
      <c r="H173">
        <v>9.9000003020963209E+37</v>
      </c>
      <c r="J173" s="2">
        <f>TREND(Calibration!$A$2:$A$4,Calibration!$B$2:$B$4,C173)</f>
        <v>417.75974064672545</v>
      </c>
      <c r="K173" s="2">
        <f>TREND(Calibration!$A$2:$A$4,Calibration!$C$2:$C$4,E173)</f>
        <v>450.52942661373226</v>
      </c>
      <c r="L173" s="2">
        <f>TREND(Calibration!$A$2:$A$4,Calibration!$D$2:$D$4,G173)</f>
        <v>545.7669502087341</v>
      </c>
    </row>
    <row r="174" spans="1:12" x14ac:dyDescent="0.25">
      <c r="A174">
        <v>860095</v>
      </c>
      <c r="B174">
        <v>14.32900047</v>
      </c>
      <c r="C174">
        <v>0.60110003000000001</v>
      </c>
      <c r="D174">
        <v>850.26000977000001</v>
      </c>
      <c r="E174">
        <v>1.1642999599999999</v>
      </c>
      <c r="F174">
        <v>613.18402100000003</v>
      </c>
      <c r="G174">
        <v>1.4191999399999999</v>
      </c>
      <c r="H174">
        <v>9.9000003020963209E+37</v>
      </c>
      <c r="J174" s="2">
        <f>TREND(Calibration!$A$2:$A$4,Calibration!$B$2:$B$4,C174)</f>
        <v>415.76776568976561</v>
      </c>
      <c r="K174" s="2">
        <f>TREND(Calibration!$A$2:$A$4,Calibration!$C$2:$C$4,E174)</f>
        <v>451.17258405406034</v>
      </c>
      <c r="L174" s="2">
        <f>TREND(Calibration!$A$2:$A$4,Calibration!$D$2:$D$4,G174)</f>
        <v>544.2051341827538</v>
      </c>
    </row>
    <row r="175" spans="1:12" x14ac:dyDescent="0.25">
      <c r="A175">
        <v>865096</v>
      </c>
      <c r="B175">
        <v>14.199000359999999</v>
      </c>
      <c r="C175">
        <v>0.59840000000000004</v>
      </c>
      <c r="D175">
        <v>897.90997314000003</v>
      </c>
      <c r="E175">
        <v>1.1621999700000001</v>
      </c>
      <c r="F175">
        <v>437.94198607999999</v>
      </c>
      <c r="G175">
        <v>1.41869998</v>
      </c>
      <c r="H175">
        <v>9.9000003020963209E+37</v>
      </c>
      <c r="J175" s="2">
        <f>TREND(Calibration!$A$2:$A$4,Calibration!$B$2:$B$4,C175)</f>
        <v>414.08701289271312</v>
      </c>
      <c r="K175" s="2">
        <f>TREND(Calibration!$A$2:$A$4,Calibration!$C$2:$C$4,E175)</f>
        <v>450.32839117130862</v>
      </c>
      <c r="L175" s="2">
        <f>TREND(Calibration!$A$2:$A$4,Calibration!$D$2:$D$4,G175)</f>
        <v>543.99965067722519</v>
      </c>
    </row>
    <row r="176" spans="1:12" x14ac:dyDescent="0.25">
      <c r="A176">
        <v>870095</v>
      </c>
      <c r="B176">
        <v>14.09899998</v>
      </c>
      <c r="C176">
        <v>0.58759998999999996</v>
      </c>
      <c r="D176">
        <v>822.54699706999997</v>
      </c>
      <c r="E176">
        <v>1.15840006</v>
      </c>
      <c r="F176">
        <v>464.63000488</v>
      </c>
      <c r="G176">
        <v>1.41540003</v>
      </c>
      <c r="H176">
        <v>9.9000003020963209E+37</v>
      </c>
      <c r="J176" s="2">
        <f>TREND(Calibration!$A$2:$A$4,Calibration!$B$2:$B$4,C176)</f>
        <v>407.36407017885614</v>
      </c>
      <c r="K176" s="2">
        <f>TREND(Calibration!$A$2:$A$4,Calibration!$C$2:$C$4,E176)</f>
        <v>448.80083295574696</v>
      </c>
      <c r="L176" s="2">
        <f>TREND(Calibration!$A$2:$A$4,Calibration!$D$2:$D$4,G176)</f>
        <v>542.64337158675949</v>
      </c>
    </row>
    <row r="177" spans="1:12" x14ac:dyDescent="0.25">
      <c r="A177">
        <v>875096</v>
      </c>
      <c r="B177">
        <v>13.994999890000001</v>
      </c>
      <c r="C177">
        <v>0.58380001999999998</v>
      </c>
      <c r="D177">
        <v>1048.64001465</v>
      </c>
      <c r="E177">
        <v>1.1464999899999999</v>
      </c>
      <c r="F177">
        <v>218.09700011999999</v>
      </c>
      <c r="G177">
        <v>1.4111000300000001</v>
      </c>
      <c r="H177">
        <v>9.9000003020963209E+37</v>
      </c>
      <c r="J177" s="2">
        <f>TREND(Calibration!$A$2:$A$4,Calibration!$B$2:$B$4,C177)</f>
        <v>404.99861120017232</v>
      </c>
      <c r="K177" s="2">
        <f>TREND(Calibration!$A$2:$A$4,Calibration!$C$2:$C$4,E177)</f>
        <v>444.01702236700714</v>
      </c>
      <c r="L177" s="2">
        <f>TREND(Calibration!$A$2:$A$4,Calibration!$D$2:$D$4,G177)</f>
        <v>540.87607205525057</v>
      </c>
    </row>
    <row r="178" spans="1:12" x14ac:dyDescent="0.25">
      <c r="A178">
        <v>880095</v>
      </c>
      <c r="B178">
        <v>14.027000429999999</v>
      </c>
      <c r="C178">
        <v>0.58859998000000002</v>
      </c>
      <c r="D178">
        <v>1158.30505371</v>
      </c>
      <c r="E178">
        <v>1.1497000500000001</v>
      </c>
      <c r="F178">
        <v>88.490997309999997</v>
      </c>
      <c r="G178">
        <v>1.4111000300000001</v>
      </c>
      <c r="H178">
        <v>9.9000003020963209E+37</v>
      </c>
      <c r="J178" s="2">
        <f>TREND(Calibration!$A$2:$A$4,Calibration!$B$2:$B$4,C178)</f>
        <v>407.986558073259</v>
      </c>
      <c r="K178" s="2">
        <f>TREND(Calibration!$A$2:$A$4,Calibration!$C$2:$C$4,E178)</f>
        <v>445.30344176727988</v>
      </c>
      <c r="L178" s="2">
        <f>TREND(Calibration!$A$2:$A$4,Calibration!$D$2:$D$4,G178)</f>
        <v>540.87607205525057</v>
      </c>
    </row>
    <row r="179" spans="1:12" x14ac:dyDescent="0.25">
      <c r="A179">
        <v>885097</v>
      </c>
      <c r="B179">
        <v>14.125</v>
      </c>
      <c r="C179">
        <v>0.58050000999999996</v>
      </c>
      <c r="D179">
        <v>1117.98706055</v>
      </c>
      <c r="E179">
        <v>1.1503000299999999</v>
      </c>
      <c r="F179">
        <v>-11.16899967</v>
      </c>
      <c r="G179">
        <v>1.4035999800000001</v>
      </c>
      <c r="H179">
        <v>9.9000003020963209E+37</v>
      </c>
      <c r="J179" s="2">
        <f>TREND(Calibration!$A$2:$A$4,Calibration!$B$2:$B$4,C179)</f>
        <v>402.94437438139573</v>
      </c>
      <c r="K179" s="2">
        <f>TREND(Calibration!$A$2:$A$4,Calibration!$C$2:$C$4,E179)</f>
        <v>445.54463284237704</v>
      </c>
      <c r="L179" s="2">
        <f>TREND(Calibration!$A$2:$A$4,Calibration!$D$2:$D$4,G179)</f>
        <v>537.79355232239163</v>
      </c>
    </row>
    <row r="180" spans="1:12" x14ac:dyDescent="0.25">
      <c r="A180">
        <v>890096</v>
      </c>
      <c r="B180">
        <v>14.277000429999999</v>
      </c>
      <c r="C180">
        <v>0.58969998000000001</v>
      </c>
      <c r="D180">
        <v>1042.9919433600001</v>
      </c>
      <c r="E180">
        <v>1.14699996</v>
      </c>
      <c r="F180">
        <v>29.541000369999999</v>
      </c>
      <c r="G180">
        <v>1.4003000299999999</v>
      </c>
      <c r="H180">
        <v>9.9000003020963209E+37</v>
      </c>
      <c r="J180" s="2">
        <f>TREND(Calibration!$A$2:$A$4,Calibration!$B$2:$B$4,C180)</f>
        <v>408.67130160453746</v>
      </c>
      <c r="K180" s="2">
        <f>TREND(Calibration!$A$2:$A$4,Calibration!$C$2:$C$4,E180)</f>
        <v>444.21800956960789</v>
      </c>
      <c r="L180" s="2">
        <f>TREND(Calibration!$A$2:$A$4,Calibration!$D$2:$D$4,G180)</f>
        <v>536.43727323192581</v>
      </c>
    </row>
    <row r="181" spans="1:12" x14ac:dyDescent="0.25">
      <c r="A181">
        <v>895097</v>
      </c>
      <c r="B181">
        <v>14.397000309999999</v>
      </c>
      <c r="C181">
        <v>0.58380001999999998</v>
      </c>
      <c r="D181">
        <v>1151.1850585899999</v>
      </c>
      <c r="E181">
        <v>1.1421999899999999</v>
      </c>
      <c r="F181">
        <v>57.231998439999998</v>
      </c>
      <c r="G181">
        <v>1.3954999400000001</v>
      </c>
      <c r="H181">
        <v>9.9000003020963209E+37</v>
      </c>
      <c r="J181" s="2">
        <f>TREND(Calibration!$A$2:$A$4,Calibration!$B$2:$B$4,C181)</f>
        <v>404.99861120017232</v>
      </c>
      <c r="K181" s="2">
        <f>TREND(Calibration!$A$2:$A$4,Calibration!$C$2:$C$4,E181)</f>
        <v>442.28842870902184</v>
      </c>
      <c r="L181" s="2">
        <f>TREND(Calibration!$A$2:$A$4,Calibration!$D$2:$D$4,G181)</f>
        <v>534.46443676490253</v>
      </c>
    </row>
    <row r="182" spans="1:12" x14ac:dyDescent="0.25">
      <c r="A182">
        <v>900096</v>
      </c>
      <c r="B182">
        <v>14.46500015</v>
      </c>
      <c r="C182">
        <v>0.59079999000000005</v>
      </c>
      <c r="D182">
        <v>662.38800048999997</v>
      </c>
      <c r="E182">
        <v>1.13680005</v>
      </c>
      <c r="F182">
        <v>878.10198975000003</v>
      </c>
      <c r="G182">
        <v>1.38789999</v>
      </c>
      <c r="H182">
        <v>1173.6619873</v>
      </c>
      <c r="J182" s="2">
        <f>TREND(Calibration!$A$2:$A$4,Calibration!$B$2:$B$4,C182)</f>
        <v>409.35605136075714</v>
      </c>
      <c r="K182" s="2">
        <f>TREND(Calibration!$A$2:$A$4,Calibration!$C$2:$C$4,E182)</f>
        <v>440.11766079332392</v>
      </c>
      <c r="L182" s="2">
        <f>TREND(Calibration!$A$2:$A$4,Calibration!$D$2:$D$4,G182)</f>
        <v>531.3408581429278</v>
      </c>
    </row>
    <row r="183" spans="1:12" x14ac:dyDescent="0.25">
      <c r="A183">
        <v>905097</v>
      </c>
      <c r="B183">
        <v>14.394000050000001</v>
      </c>
      <c r="C183">
        <v>0.59399997999999998</v>
      </c>
      <c r="D183">
        <v>9.9000003020963209E+37</v>
      </c>
      <c r="E183">
        <v>1.13680005</v>
      </c>
      <c r="F183">
        <v>403.46398926000001</v>
      </c>
      <c r="G183">
        <v>1.38629997</v>
      </c>
      <c r="H183">
        <v>9.9000003020963209E+37</v>
      </c>
      <c r="J183" s="2">
        <f>TREND(Calibration!$A$2:$A$4,Calibration!$B$2:$B$4,C183)</f>
        <v>411.34802631771686</v>
      </c>
      <c r="K183" s="2">
        <f>TREND(Calibration!$A$2:$A$4,Calibration!$C$2:$C$4,E183)</f>
        <v>440.11766079332392</v>
      </c>
      <c r="L183" s="2">
        <f>TREND(Calibration!$A$2:$A$4,Calibration!$D$2:$D$4,G183)</f>
        <v>530.68325009725231</v>
      </c>
    </row>
    <row r="184" spans="1:12" x14ac:dyDescent="0.25">
      <c r="A184">
        <v>910097</v>
      </c>
      <c r="B184">
        <v>14.25199986</v>
      </c>
      <c r="C184">
        <v>0.59939998000000005</v>
      </c>
      <c r="D184">
        <v>1088.6860351600001</v>
      </c>
      <c r="E184">
        <v>1.13789999</v>
      </c>
      <c r="F184">
        <v>121.20899962999999</v>
      </c>
      <c r="G184">
        <v>1.38569999</v>
      </c>
      <c r="H184">
        <v>9.9000003020963209E+37</v>
      </c>
      <c r="J184" s="2">
        <f>TREND(Calibration!$A$2:$A$4,Calibration!$B$2:$B$4,C184)</f>
        <v>414.70949456217483</v>
      </c>
      <c r="K184" s="2">
        <f>TREND(Calibration!$A$2:$A$4,Calibration!$C$2:$C$4,E184)</f>
        <v>440.55983505103654</v>
      </c>
      <c r="L184" s="2">
        <f>TREND(Calibration!$A$2:$A$4,Calibration!$D$2:$D$4,G184)</f>
        <v>530.43665838262086</v>
      </c>
    </row>
    <row r="185" spans="1:12" x14ac:dyDescent="0.25">
      <c r="A185">
        <v>915097</v>
      </c>
      <c r="B185">
        <v>14.06700039</v>
      </c>
      <c r="C185">
        <v>0.58759998999999996</v>
      </c>
      <c r="D185">
        <v>9.9000003020963209E+37</v>
      </c>
      <c r="E185">
        <v>1.1287000199999999</v>
      </c>
      <c r="F185">
        <v>-7.0869998900000004</v>
      </c>
      <c r="G185">
        <v>1.38139999</v>
      </c>
      <c r="H185">
        <v>9.9000003020963209E+37</v>
      </c>
      <c r="J185" s="2">
        <f>TREND(Calibration!$A$2:$A$4,Calibration!$B$2:$B$4,C185)</f>
        <v>407.36407017885614</v>
      </c>
      <c r="K185" s="2">
        <f>TREND(Calibration!$A$2:$A$4,Calibration!$C$2:$C$4,E185)</f>
        <v>436.86146067995395</v>
      </c>
      <c r="L185" s="2">
        <f>TREND(Calibration!$A$2:$A$4,Calibration!$D$2:$D$4,G185)</f>
        <v>528.66935885111207</v>
      </c>
    </row>
    <row r="186" spans="1:12" x14ac:dyDescent="0.25">
      <c r="A186">
        <v>920096</v>
      </c>
      <c r="B186">
        <v>13.96899986</v>
      </c>
      <c r="C186">
        <v>0.60270000000000001</v>
      </c>
      <c r="D186">
        <v>1032.18395996</v>
      </c>
      <c r="E186">
        <v>1.12600005</v>
      </c>
      <c r="F186">
        <v>354.14999390000003</v>
      </c>
      <c r="G186">
        <v>1.3684999900000001</v>
      </c>
      <c r="H186">
        <v>1347.3640136700001</v>
      </c>
      <c r="J186" s="2">
        <f>TREND(Calibration!$A$2:$A$4,Calibration!$B$2:$B$4,C186)</f>
        <v>416.76373760589252</v>
      </c>
      <c r="K186" s="2">
        <f>TREND(Calibration!$A$2:$A$4,Calibration!$C$2:$C$4,E186)</f>
        <v>435.77607672210502</v>
      </c>
      <c r="L186" s="2">
        <f>TREND(Calibration!$A$2:$A$4,Calibration!$D$2:$D$4,G186)</f>
        <v>523.36746025658533</v>
      </c>
    </row>
    <row r="187" spans="1:12" x14ac:dyDescent="0.25">
      <c r="A187">
        <v>925097</v>
      </c>
      <c r="B187">
        <v>13.875</v>
      </c>
      <c r="C187">
        <v>0.60699999000000004</v>
      </c>
      <c r="D187">
        <v>1150.5229492200001</v>
      </c>
      <c r="E187">
        <v>1.1226999799999999</v>
      </c>
      <c r="F187">
        <v>340.45300293000003</v>
      </c>
      <c r="G187">
        <v>1.36409998</v>
      </c>
      <c r="H187">
        <v>9.9000003020963209E+37</v>
      </c>
      <c r="J187" s="2">
        <f>TREND(Calibration!$A$2:$A$4,Calibration!$B$2:$B$4,C187)</f>
        <v>419.44045609413075</v>
      </c>
      <c r="K187" s="2">
        <f>TREND(Calibration!$A$2:$A$4,Calibration!$C$2:$C$4,E187)</f>
        <v>434.44945344933575</v>
      </c>
      <c r="L187" s="2">
        <f>TREND(Calibration!$A$2:$A$4,Calibration!$D$2:$D$4,G187)</f>
        <v>521.55905662597263</v>
      </c>
    </row>
    <row r="188" spans="1:12" x14ac:dyDescent="0.25">
      <c r="A188">
        <v>930096</v>
      </c>
      <c r="B188">
        <v>13.829999920000001</v>
      </c>
      <c r="C188">
        <v>0.61400001999999998</v>
      </c>
      <c r="D188">
        <v>9.9000003020963209E+37</v>
      </c>
      <c r="E188">
        <v>1.12220001</v>
      </c>
      <c r="F188">
        <v>134.77999878</v>
      </c>
      <c r="G188">
        <v>1.3511999800000001</v>
      </c>
      <c r="H188">
        <v>9.9000003020963209E+37</v>
      </c>
      <c r="J188" s="2">
        <f>TREND(Calibration!$A$2:$A$4,Calibration!$B$2:$B$4,C188)</f>
        <v>423.7979336043627</v>
      </c>
      <c r="K188" s="2">
        <f>TREND(Calibration!$A$2:$A$4,Calibration!$C$2:$C$4,E188)</f>
        <v>434.24846624673512</v>
      </c>
      <c r="L188" s="2">
        <f>TREND(Calibration!$A$2:$A$4,Calibration!$D$2:$D$4,G188)</f>
        <v>516.2571580314459</v>
      </c>
    </row>
    <row r="189" spans="1:12" x14ac:dyDescent="0.25">
      <c r="A189">
        <v>935097</v>
      </c>
      <c r="B189">
        <v>13.95699978</v>
      </c>
      <c r="C189">
        <v>0.61189996999999996</v>
      </c>
      <c r="D189">
        <v>1064.4980468700001</v>
      </c>
      <c r="E189">
        <v>1.1217000500000001</v>
      </c>
      <c r="F189">
        <v>-9.9000003020963209E+37</v>
      </c>
      <c r="G189">
        <v>1.34850001</v>
      </c>
      <c r="H189">
        <v>9.9000003020963209E+37</v>
      </c>
      <c r="J189" s="2">
        <f>TREND(Calibration!$A$2:$A$4,Calibration!$B$2:$B$4,C189)</f>
        <v>422.49066482903419</v>
      </c>
      <c r="K189" s="2">
        <f>TREND(Calibration!$A$2:$A$4,Calibration!$C$2:$C$4,E189)</f>
        <v>434.04748306411972</v>
      </c>
      <c r="L189" s="2">
        <f>TREND(Calibration!$A$2:$A$4,Calibration!$D$2:$D$4,G189)</f>
        <v>515.14747065561141</v>
      </c>
    </row>
    <row r="190" spans="1:12" x14ac:dyDescent="0.25">
      <c r="A190">
        <v>940095</v>
      </c>
      <c r="B190">
        <v>14.04599953</v>
      </c>
      <c r="C190">
        <v>0.60000001999999997</v>
      </c>
      <c r="D190">
        <v>9.9000003020963209E+37</v>
      </c>
      <c r="E190">
        <v>1.1157000100000001</v>
      </c>
      <c r="F190">
        <v>-9.9000003020963209E+37</v>
      </c>
      <c r="G190">
        <v>1.3442000199999999</v>
      </c>
      <c r="H190">
        <v>9.9000003020963209E+37</v>
      </c>
      <c r="J190" s="2">
        <f>TREND(Calibration!$A$2:$A$4,Calibration!$B$2:$B$4,C190)</f>
        <v>415.08301593354594</v>
      </c>
      <c r="K190" s="2">
        <f>TREND(Calibration!$A$2:$A$4,Calibration!$C$2:$C$4,E190)</f>
        <v>431.63547583350152</v>
      </c>
      <c r="L190" s="2">
        <f>TREND(Calibration!$A$2:$A$4,Calibration!$D$2:$D$4,G190)</f>
        <v>513.38017523410144</v>
      </c>
    </row>
    <row r="191" spans="1:12" x14ac:dyDescent="0.25">
      <c r="A191">
        <v>945107</v>
      </c>
      <c r="B191">
        <v>14.20199966</v>
      </c>
      <c r="C191">
        <v>0.60110003000000001</v>
      </c>
      <c r="D191">
        <v>1020.88397217</v>
      </c>
      <c r="E191">
        <v>1.11409998</v>
      </c>
      <c r="F191">
        <v>620.77502441000001</v>
      </c>
      <c r="G191">
        <v>1.33609998</v>
      </c>
      <c r="H191">
        <v>9.9000003020963209E+37</v>
      </c>
      <c r="J191" s="2">
        <f>TREND(Calibration!$A$2:$A$4,Calibration!$B$2:$B$4,C191)</f>
        <v>415.76776568976561</v>
      </c>
      <c r="K191" s="2">
        <f>TREND(Calibration!$A$2:$A$4,Calibration!$C$2:$C$4,E191)</f>
        <v>430.99226613336515</v>
      </c>
      <c r="L191" s="2">
        <f>TREND(Calibration!$A$2:$A$4,Calibration!$D$2:$D$4,G191)</f>
        <v>510.05105967661234</v>
      </c>
    </row>
    <row r="192" spans="1:12" x14ac:dyDescent="0.25">
      <c r="A192">
        <v>950095</v>
      </c>
      <c r="B192">
        <v>14.31200027</v>
      </c>
      <c r="C192">
        <v>0.60919999999999996</v>
      </c>
      <c r="D192">
        <v>629.00299071999996</v>
      </c>
      <c r="E192">
        <v>1.1152000399999999</v>
      </c>
      <c r="F192">
        <v>1186.0360107399999</v>
      </c>
      <c r="G192">
        <v>1.3301000599999999</v>
      </c>
      <c r="H192">
        <v>9.9000003020963209E+37</v>
      </c>
      <c r="J192" s="2">
        <f>TREND(Calibration!$A$2:$A$4,Calibration!$B$2:$B$4,C192)</f>
        <v>420.80994938162883</v>
      </c>
      <c r="K192" s="2">
        <f>TREND(Calibration!$A$2:$A$4,Calibration!$C$2:$C$4,E192)</f>
        <v>431.43448863090083</v>
      </c>
      <c r="L192" s="2">
        <f>TREND(Calibration!$A$2:$A$4,Calibration!$D$2:$D$4,G192)</f>
        <v>507.58509321031204</v>
      </c>
    </row>
    <row r="193" spans="1:12" x14ac:dyDescent="0.25">
      <c r="A193">
        <v>955096</v>
      </c>
      <c r="B193">
        <v>14.31200027</v>
      </c>
      <c r="C193">
        <v>0.60809999999999997</v>
      </c>
      <c r="D193">
        <v>1011.18103027</v>
      </c>
      <c r="E193">
        <v>1.1118999700000001</v>
      </c>
      <c r="F193">
        <v>926.52697753999996</v>
      </c>
      <c r="G193">
        <v>1.3242000300000001</v>
      </c>
      <c r="H193">
        <v>1107.2800293</v>
      </c>
      <c r="J193" s="2">
        <f>TREND(Calibration!$A$2:$A$4,Calibration!$B$2:$B$4,C193)</f>
        <v>420.12520585035037</v>
      </c>
      <c r="K193" s="2">
        <f>TREND(Calibration!$A$2:$A$4,Calibration!$C$2:$C$4,E193)</f>
        <v>430.10786535813168</v>
      </c>
      <c r="L193" s="2">
        <f>TREND(Calibration!$A$2:$A$4,Calibration!$D$2:$D$4,G193)</f>
        <v>505.16018152312881</v>
      </c>
    </row>
    <row r="194" spans="1:12" x14ac:dyDescent="0.25">
      <c r="A194">
        <v>960096</v>
      </c>
      <c r="B194">
        <v>14.13700008</v>
      </c>
      <c r="C194">
        <v>0.60750002000000003</v>
      </c>
      <c r="D194">
        <v>929.63702393000005</v>
      </c>
      <c r="E194">
        <v>1.1092</v>
      </c>
      <c r="F194">
        <v>618.26300048999997</v>
      </c>
      <c r="G194">
        <v>1.32149994</v>
      </c>
      <c r="H194">
        <v>1297.9880371100001</v>
      </c>
      <c r="J194" s="2">
        <f>TREND(Calibration!$A$2:$A$4,Calibration!$B$2:$B$4,C194)</f>
        <v>419.75172182862639</v>
      </c>
      <c r="K194" s="2">
        <f>TREND(Calibration!$A$2:$A$4,Calibration!$C$2:$C$4,E194)</f>
        <v>429.02248140028263</v>
      </c>
      <c r="L194" s="2">
        <f>TREND(Calibration!$A$2:$A$4,Calibration!$D$2:$D$4,G194)</f>
        <v>504.05044482730739</v>
      </c>
    </row>
    <row r="195" spans="1:12" x14ac:dyDescent="0.25">
      <c r="A195">
        <v>965096</v>
      </c>
      <c r="B195">
        <v>13.96500015</v>
      </c>
      <c r="C195">
        <v>0.60589999000000005</v>
      </c>
      <c r="D195">
        <v>1041.6479492200001</v>
      </c>
      <c r="E195">
        <v>1.10979998</v>
      </c>
      <c r="F195">
        <v>824.58801270000004</v>
      </c>
      <c r="G195">
        <v>1.3226000099999999</v>
      </c>
      <c r="H195">
        <v>1140.4470214800001</v>
      </c>
      <c r="J195" s="2">
        <f>TREND(Calibration!$A$2:$A$4,Calibration!$B$2:$B$4,C195)</f>
        <v>418.75571256285235</v>
      </c>
      <c r="K195" s="2">
        <f>TREND(Calibration!$A$2:$A$4,Calibration!$C$2:$C$4,E195)</f>
        <v>429.26367247537991</v>
      </c>
      <c r="L195" s="2">
        <f>TREND(Calibration!$A$2:$A$4,Calibration!$D$2:$D$4,G195)</f>
        <v>504.5025734774531</v>
      </c>
    </row>
    <row r="196" spans="1:12" x14ac:dyDescent="0.25">
      <c r="A196">
        <v>970095</v>
      </c>
      <c r="B196">
        <v>13.82499981</v>
      </c>
      <c r="C196">
        <v>0.60479998999999995</v>
      </c>
      <c r="D196">
        <v>1358.15197754</v>
      </c>
      <c r="E196">
        <v>1.1075999700000001</v>
      </c>
      <c r="F196">
        <v>491.22500609999997</v>
      </c>
      <c r="G196">
        <v>1.3220000300000001</v>
      </c>
      <c r="H196">
        <v>9.9000003020963209E+37</v>
      </c>
      <c r="J196" s="2">
        <f>TREND(Calibration!$A$2:$A$4,Calibration!$B$2:$B$4,C196)</f>
        <v>418.07096903157378</v>
      </c>
      <c r="K196" s="2">
        <f>TREND(Calibration!$A$2:$A$4,Calibration!$C$2:$C$4,E196)</f>
        <v>428.37927170014638</v>
      </c>
      <c r="L196" s="2">
        <f>TREND(Calibration!$A$2:$A$4,Calibration!$D$2:$D$4,G196)</f>
        <v>504.25598176282188</v>
      </c>
    </row>
    <row r="197" spans="1:12" x14ac:dyDescent="0.25">
      <c r="A197">
        <v>975096</v>
      </c>
      <c r="B197">
        <v>13.722000120000001</v>
      </c>
      <c r="C197">
        <v>0.60809999999999997</v>
      </c>
      <c r="D197">
        <v>607.70599364999998</v>
      </c>
      <c r="E197">
        <v>1.1071000099999999</v>
      </c>
      <c r="F197">
        <v>757.41198729999996</v>
      </c>
      <c r="G197">
        <v>1.3220000300000001</v>
      </c>
      <c r="H197">
        <v>1130.2209472699999</v>
      </c>
      <c r="J197" s="2">
        <f>TREND(Calibration!$A$2:$A$4,Calibration!$B$2:$B$4,C197)</f>
        <v>420.12520585035037</v>
      </c>
      <c r="K197" s="2">
        <f>TREND(Calibration!$A$2:$A$4,Calibration!$C$2:$C$4,E197)</f>
        <v>428.17828851753086</v>
      </c>
      <c r="L197" s="2">
        <f>TREND(Calibration!$A$2:$A$4,Calibration!$D$2:$D$4,G197)</f>
        <v>504.25598176282188</v>
      </c>
    </row>
    <row r="198" spans="1:12" x14ac:dyDescent="0.25">
      <c r="A198">
        <v>980097</v>
      </c>
      <c r="B198">
        <v>13.704999920000001</v>
      </c>
      <c r="C198">
        <v>0.60699999000000004</v>
      </c>
      <c r="D198">
        <v>1234.1760253899999</v>
      </c>
      <c r="E198">
        <v>1.1049</v>
      </c>
      <c r="F198">
        <v>1039.8979492200001</v>
      </c>
      <c r="G198">
        <v>1.32360005</v>
      </c>
      <c r="H198">
        <v>1011.86401367</v>
      </c>
      <c r="J198" s="2">
        <f>TREND(Calibration!$A$2:$A$4,Calibration!$B$2:$B$4,C198)</f>
        <v>419.44045609413075</v>
      </c>
      <c r="K198" s="2">
        <f>TREND(Calibration!$A$2:$A$4,Calibration!$C$2:$C$4,E198)</f>
        <v>427.29388774229733</v>
      </c>
      <c r="L198" s="2">
        <f>TREND(Calibration!$A$2:$A$4,Calibration!$D$2:$D$4,G198)</f>
        <v>504.91358980849736</v>
      </c>
    </row>
    <row r="199" spans="1:12" x14ac:dyDescent="0.25">
      <c r="A199">
        <v>985095</v>
      </c>
      <c r="B199">
        <v>13.899999619999999</v>
      </c>
      <c r="C199">
        <v>0.62159997</v>
      </c>
      <c r="D199">
        <v>645.61102295000001</v>
      </c>
      <c r="E199">
        <v>1.1065000300000001</v>
      </c>
      <c r="F199">
        <v>9.9000003020963209E+37</v>
      </c>
      <c r="G199">
        <v>1.3285000300000001</v>
      </c>
      <c r="H199">
        <v>1330.04296875</v>
      </c>
      <c r="J199" s="2">
        <f>TREND(Calibration!$A$2:$A$4,Calibration!$B$2:$B$4,C199)</f>
        <v>428.52885778667149</v>
      </c>
      <c r="K199" s="2">
        <f>TREND(Calibration!$A$2:$A$4,Calibration!$C$2:$C$4,E199)</f>
        <v>427.9370974424337</v>
      </c>
      <c r="L199" s="2">
        <f>TREND(Calibration!$A$2:$A$4,Calibration!$D$2:$D$4,G199)</f>
        <v>506.92748105463761</v>
      </c>
    </row>
    <row r="200" spans="1:12" x14ac:dyDescent="0.25">
      <c r="A200">
        <v>990095</v>
      </c>
      <c r="B200">
        <v>14.102999690000001</v>
      </c>
      <c r="C200">
        <v>0.60750002000000003</v>
      </c>
      <c r="D200">
        <v>9.9000003020963209E+37</v>
      </c>
      <c r="E200">
        <v>1.1071000099999999</v>
      </c>
      <c r="F200">
        <v>531.85699463000003</v>
      </c>
      <c r="G200">
        <v>1.3279999499999999</v>
      </c>
      <c r="H200">
        <v>9.9000003020963209E+37</v>
      </c>
      <c r="J200" s="2">
        <f>TREND(Calibration!$A$2:$A$4,Calibration!$B$2:$B$4,C200)</f>
        <v>419.75172182862639</v>
      </c>
      <c r="K200" s="2">
        <f>TREND(Calibration!$A$2:$A$4,Calibration!$C$2:$C$4,E200)</f>
        <v>428.17828851753086</v>
      </c>
      <c r="L200" s="2">
        <f>TREND(Calibration!$A$2:$A$4,Calibration!$D$2:$D$4,G200)</f>
        <v>506.72194822912206</v>
      </c>
    </row>
    <row r="201" spans="1:12" x14ac:dyDescent="0.25">
      <c r="A201">
        <v>995096</v>
      </c>
      <c r="B201">
        <v>14.26500034</v>
      </c>
      <c r="C201">
        <v>0.61189996999999996</v>
      </c>
      <c r="D201">
        <v>251.13499451000001</v>
      </c>
      <c r="E201">
        <v>1.1075999700000001</v>
      </c>
      <c r="F201">
        <v>273.93099976000002</v>
      </c>
      <c r="G201">
        <v>1.3273999700000001</v>
      </c>
      <c r="H201">
        <v>991.06298828000001</v>
      </c>
      <c r="J201" s="2">
        <f>TREND(Calibration!$A$2:$A$4,Calibration!$B$2:$B$4,C201)</f>
        <v>422.49066482903419</v>
      </c>
      <c r="K201" s="2">
        <f>TREND(Calibration!$A$2:$A$4,Calibration!$C$2:$C$4,E201)</f>
        <v>428.37927170014638</v>
      </c>
      <c r="L201" s="2">
        <f>TREND(Calibration!$A$2:$A$4,Calibration!$D$2:$D$4,G201)</f>
        <v>506.47535651449073</v>
      </c>
    </row>
    <row r="202" spans="1:12" x14ac:dyDescent="0.25">
      <c r="A202">
        <v>1000095</v>
      </c>
      <c r="B202">
        <v>14.347999570000001</v>
      </c>
      <c r="C202">
        <v>0.61290001999999999</v>
      </c>
      <c r="D202">
        <v>1084.8540039100001</v>
      </c>
      <c r="E202">
        <v>1.0811999999999999</v>
      </c>
      <c r="F202">
        <v>349.40399170000001</v>
      </c>
      <c r="G202">
        <v>1.32579994</v>
      </c>
      <c r="H202">
        <v>9.9000003020963209E+37</v>
      </c>
      <c r="J202" s="2">
        <f>TREND(Calibration!$A$2:$A$4,Calibration!$B$2:$B$4,C202)</f>
        <v>423.11319007308424</v>
      </c>
      <c r="K202" s="2">
        <f>TREND(Calibration!$A$2:$A$4,Calibration!$C$2:$C$4,E202)</f>
        <v>417.76652269712247</v>
      </c>
      <c r="L202" s="2">
        <f>TREND(Calibration!$A$2:$A$4,Calibration!$D$2:$D$4,G202)</f>
        <v>505.8177443588163</v>
      </c>
    </row>
    <row r="203" spans="1:12" x14ac:dyDescent="0.25">
      <c r="A203">
        <v>1005096</v>
      </c>
      <c r="B203">
        <v>14.38300037</v>
      </c>
      <c r="C203">
        <v>0.61559998999999999</v>
      </c>
      <c r="D203">
        <v>867.87701416000004</v>
      </c>
      <c r="E203">
        <v>1.0785000300000001</v>
      </c>
      <c r="F203">
        <v>631.02001953000001</v>
      </c>
      <c r="G203">
        <v>1.3301000599999999</v>
      </c>
      <c r="H203">
        <v>1074.5710449200001</v>
      </c>
      <c r="J203" s="2">
        <f>TREND(Calibration!$A$2:$A$4,Calibration!$B$2:$B$4,C203)</f>
        <v>424.7939055204896</v>
      </c>
      <c r="K203" s="2">
        <f>TREND(Calibration!$A$2:$A$4,Calibration!$C$2:$C$4,E203)</f>
        <v>416.68113873927354</v>
      </c>
      <c r="L203" s="2">
        <f>TREND(Calibration!$A$2:$A$4,Calibration!$D$2:$D$4,G203)</f>
        <v>507.58509321031204</v>
      </c>
    </row>
    <row r="204" spans="1:12" x14ac:dyDescent="0.25">
      <c r="A204">
        <v>1010096</v>
      </c>
      <c r="B204">
        <v>14.319000239999999</v>
      </c>
      <c r="C204">
        <v>0.61669998999999998</v>
      </c>
      <c r="D204">
        <v>1331.4630127</v>
      </c>
      <c r="E204">
        <v>1.0763000199999999</v>
      </c>
      <c r="F204">
        <v>452.48999022999999</v>
      </c>
      <c r="G204">
        <v>1.3279999499999999</v>
      </c>
      <c r="H204">
        <v>1294.2430419899999</v>
      </c>
      <c r="J204" s="2">
        <f>TREND(Calibration!$A$2:$A$4,Calibration!$B$2:$B$4,C204)</f>
        <v>425.47864905176806</v>
      </c>
      <c r="K204" s="2">
        <f>TREND(Calibration!$A$2:$A$4,Calibration!$C$2:$C$4,E204)</f>
        <v>415.79673796403995</v>
      </c>
      <c r="L204" s="2">
        <f>TREND(Calibration!$A$2:$A$4,Calibration!$D$2:$D$4,G204)</f>
        <v>506.72194822912206</v>
      </c>
    </row>
    <row r="205" spans="1:12" x14ac:dyDescent="0.25">
      <c r="A205">
        <v>1015095</v>
      </c>
      <c r="B205">
        <v>14.208999629999999</v>
      </c>
      <c r="C205">
        <v>0.63180000000000003</v>
      </c>
      <c r="D205">
        <v>1147.6030273399999</v>
      </c>
      <c r="E205">
        <v>1.0724999900000001</v>
      </c>
      <c r="F205">
        <v>434.09698486000002</v>
      </c>
      <c r="G205">
        <v>1.32959998</v>
      </c>
      <c r="H205">
        <v>1157.4649658200001</v>
      </c>
      <c r="J205" s="2">
        <f>TREND(Calibration!$A$2:$A$4,Calibration!$B$2:$B$4,C205)</f>
        <v>434.87831647880444</v>
      </c>
      <c r="K205" s="2">
        <f>TREND(Calibration!$A$2:$A$4,Calibration!$C$2:$C$4,E205)</f>
        <v>414.26913150865539</v>
      </c>
      <c r="L205" s="2">
        <f>TREND(Calibration!$A$2:$A$4,Calibration!$D$2:$D$4,G205)</f>
        <v>507.37956038479649</v>
      </c>
    </row>
    <row r="206" spans="1:12" x14ac:dyDescent="0.25">
      <c r="A206">
        <v>1020095</v>
      </c>
      <c r="B206">
        <v>14.06999969</v>
      </c>
      <c r="C206">
        <v>0.63400000000000001</v>
      </c>
      <c r="D206">
        <v>1190.07995605</v>
      </c>
      <c r="E206">
        <v>1.0747</v>
      </c>
      <c r="F206">
        <v>539.53302001999998</v>
      </c>
      <c r="G206">
        <v>1.32360005</v>
      </c>
      <c r="H206">
        <v>1135.66894531</v>
      </c>
      <c r="J206" s="2">
        <f>TREND(Calibration!$A$2:$A$4,Calibration!$B$2:$B$4,C206)</f>
        <v>436.24780354136135</v>
      </c>
      <c r="K206" s="2">
        <f>TREND(Calibration!$A$2:$A$4,Calibration!$C$2:$C$4,E206)</f>
        <v>415.15353228388892</v>
      </c>
      <c r="L206" s="2">
        <f>TREND(Calibration!$A$2:$A$4,Calibration!$D$2:$D$4,G206)</f>
        <v>504.91358980849736</v>
      </c>
    </row>
    <row r="207" spans="1:12" x14ac:dyDescent="0.25">
      <c r="A207">
        <v>1025095</v>
      </c>
      <c r="B207">
        <v>13.994999890000001</v>
      </c>
      <c r="C207">
        <v>0.62159997</v>
      </c>
      <c r="D207">
        <v>9.9000003020963209E+37</v>
      </c>
      <c r="E207">
        <v>1.0747</v>
      </c>
      <c r="F207">
        <v>437.93701171999999</v>
      </c>
      <c r="G207">
        <v>1.3187999699999999</v>
      </c>
      <c r="H207">
        <v>1091.66894531</v>
      </c>
      <c r="J207" s="2">
        <f>TREND(Calibration!$A$2:$A$4,Calibration!$B$2:$B$4,C207)</f>
        <v>428.52885778667149</v>
      </c>
      <c r="K207" s="2">
        <f>TREND(Calibration!$A$2:$A$4,Calibration!$C$2:$C$4,E207)</f>
        <v>415.15353228388892</v>
      </c>
      <c r="L207" s="2">
        <f>TREND(Calibration!$A$2:$A$4,Calibration!$D$2:$D$4,G207)</f>
        <v>502.9407574514729</v>
      </c>
    </row>
    <row r="208" spans="1:12" x14ac:dyDescent="0.25">
      <c r="A208">
        <v>1030095</v>
      </c>
      <c r="B208">
        <v>13.958999629999999</v>
      </c>
      <c r="C208">
        <v>0.62699996999999996</v>
      </c>
      <c r="D208">
        <v>867.75201416000004</v>
      </c>
      <c r="E208">
        <v>1.0730999699999999</v>
      </c>
      <c r="F208">
        <v>497.72698974999997</v>
      </c>
      <c r="G208">
        <v>1.31719995</v>
      </c>
      <c r="H208">
        <v>1217.0770263700001</v>
      </c>
      <c r="J208" s="2">
        <f>TREND(Calibration!$A$2:$A$4,Calibration!$B$2:$B$4,C208)</f>
        <v>431.89032603112935</v>
      </c>
      <c r="K208" s="2">
        <f>TREND(Calibration!$A$2:$A$4,Calibration!$C$2:$C$4,E208)</f>
        <v>414.51032258375255</v>
      </c>
      <c r="L208" s="2">
        <f>TREND(Calibration!$A$2:$A$4,Calibration!$D$2:$D$4,G208)</f>
        <v>502.28314940579742</v>
      </c>
    </row>
    <row r="209" spans="1:12" x14ac:dyDescent="0.25">
      <c r="A209">
        <v>1035095</v>
      </c>
      <c r="B209">
        <v>14.071000099999999</v>
      </c>
      <c r="C209">
        <v>0.61080003000000005</v>
      </c>
      <c r="D209">
        <v>9.9000003020963209E+37</v>
      </c>
      <c r="E209">
        <v>1.0763000199999999</v>
      </c>
      <c r="F209">
        <v>362.39599608999998</v>
      </c>
      <c r="G209">
        <v>1.31500006</v>
      </c>
      <c r="H209">
        <v>9.9000003020963209E+37</v>
      </c>
      <c r="J209" s="2">
        <f>TREND(Calibration!$A$2:$A$4,Calibration!$B$2:$B$4,C209)</f>
        <v>421.80595864740297</v>
      </c>
      <c r="K209" s="2">
        <f>TREND(Calibration!$A$2:$A$4,Calibration!$C$2:$C$4,E209)</f>
        <v>415.79673796403995</v>
      </c>
      <c r="L209" s="2">
        <f>TREND(Calibration!$A$2:$A$4,Calibration!$D$2:$D$4,G209)</f>
        <v>501.37899485547848</v>
      </c>
    </row>
    <row r="210" spans="1:12" x14ac:dyDescent="0.25">
      <c r="A210">
        <v>1040096</v>
      </c>
      <c r="B210">
        <v>14.24100018</v>
      </c>
      <c r="C210">
        <v>0.62429999999999997</v>
      </c>
      <c r="D210">
        <v>758.45501708999996</v>
      </c>
      <c r="E210">
        <v>1.0720000300000001</v>
      </c>
      <c r="F210">
        <v>478.70498657000002</v>
      </c>
      <c r="G210">
        <v>1.3118000000000001</v>
      </c>
      <c r="H210">
        <v>1051.85095215</v>
      </c>
      <c r="J210" s="2">
        <f>TREND(Calibration!$A$2:$A$4,Calibration!$B$2:$B$4,C210)</f>
        <v>430.20961058372404</v>
      </c>
      <c r="K210" s="2">
        <f>TREND(Calibration!$A$2:$A$4,Calibration!$C$2:$C$4,E210)</f>
        <v>414.06814832603999</v>
      </c>
      <c r="L210" s="2">
        <f>TREND(Calibration!$A$2:$A$4,Calibration!$D$2:$D$4,G210)</f>
        <v>500.06377054412962</v>
      </c>
    </row>
    <row r="211" spans="1:12" x14ac:dyDescent="0.25">
      <c r="A211">
        <v>1045095</v>
      </c>
      <c r="B211">
        <v>14.355999949999999</v>
      </c>
      <c r="C211">
        <v>0.61780000000000002</v>
      </c>
      <c r="D211">
        <v>9.9000003020963209E+37</v>
      </c>
      <c r="E211">
        <v>1.0763000199999999</v>
      </c>
      <c r="F211">
        <v>481.21899414000001</v>
      </c>
      <c r="G211">
        <v>1.3042000499999999</v>
      </c>
      <c r="H211">
        <v>9.9000003020963209E+37</v>
      </c>
      <c r="J211" s="2">
        <f>TREND(Calibration!$A$2:$A$4,Calibration!$B$2:$B$4,C211)</f>
        <v>426.16339880798773</v>
      </c>
      <c r="K211" s="2">
        <f>TREND(Calibration!$A$2:$A$4,Calibration!$C$2:$C$4,E211)</f>
        <v>415.79673796403995</v>
      </c>
      <c r="L211" s="2">
        <f>TREND(Calibration!$A$2:$A$4,Calibration!$D$2:$D$4,G211)</f>
        <v>496.9401919221549</v>
      </c>
    </row>
    <row r="212" spans="1:12" x14ac:dyDescent="0.25">
      <c r="A212">
        <v>1050095</v>
      </c>
      <c r="B212">
        <v>14.42099953</v>
      </c>
      <c r="C212">
        <v>0.61669998999999998</v>
      </c>
      <c r="D212">
        <v>1211.48400879</v>
      </c>
      <c r="E212">
        <v>1.0720000300000001</v>
      </c>
      <c r="F212">
        <v>750.55999756000006</v>
      </c>
      <c r="G212">
        <v>1.3042000499999999</v>
      </c>
      <c r="H212">
        <v>9.9000003020963209E+37</v>
      </c>
      <c r="J212" s="2">
        <f>TREND(Calibration!$A$2:$A$4,Calibration!$B$2:$B$4,C212)</f>
        <v>425.47864905176806</v>
      </c>
      <c r="K212" s="2">
        <f>TREND(Calibration!$A$2:$A$4,Calibration!$C$2:$C$4,E212)</f>
        <v>414.06814832603999</v>
      </c>
      <c r="L212" s="2">
        <f>TREND(Calibration!$A$2:$A$4,Calibration!$D$2:$D$4,G212)</f>
        <v>496.9401919221549</v>
      </c>
    </row>
    <row r="213" spans="1:12" x14ac:dyDescent="0.25">
      <c r="A213">
        <v>1055095</v>
      </c>
      <c r="B213">
        <v>14.39500046</v>
      </c>
      <c r="C213">
        <v>0.62209999999999999</v>
      </c>
      <c r="D213">
        <v>783.07098388999998</v>
      </c>
      <c r="E213">
        <v>1.07679999</v>
      </c>
      <c r="F213">
        <v>1010.36199951</v>
      </c>
      <c r="G213">
        <v>1.30309999</v>
      </c>
      <c r="H213">
        <v>1343.7580566399999</v>
      </c>
      <c r="J213" s="2">
        <f>TREND(Calibration!$A$2:$A$4,Calibration!$B$2:$B$4,C213)</f>
        <v>428.84012352116713</v>
      </c>
      <c r="K213" s="2">
        <f>TREND(Calibration!$A$2:$A$4,Calibration!$C$2:$C$4,E213)</f>
        <v>415.99772516664069</v>
      </c>
      <c r="L213" s="2">
        <f>TREND(Calibration!$A$2:$A$4,Calibration!$D$2:$D$4,G213)</f>
        <v>496.48806738200801</v>
      </c>
    </row>
    <row r="214" spans="1:12" x14ac:dyDescent="0.25">
      <c r="A214">
        <v>1060096</v>
      </c>
      <c r="B214">
        <v>14.274999619999999</v>
      </c>
      <c r="C214">
        <v>0.61940002000000005</v>
      </c>
      <c r="D214">
        <v>1254.34997559</v>
      </c>
      <c r="E214">
        <v>1.0747</v>
      </c>
      <c r="F214">
        <v>985.69396973000005</v>
      </c>
      <c r="G214">
        <v>1.29830003</v>
      </c>
      <c r="H214">
        <v>1327.4329834</v>
      </c>
      <c r="J214" s="2">
        <f>TREND(Calibration!$A$2:$A$4,Calibration!$B$2:$B$4,C214)</f>
        <v>427.15940184882061</v>
      </c>
      <c r="K214" s="2">
        <f>TREND(Calibration!$A$2:$A$4,Calibration!$C$2:$C$4,E214)</f>
        <v>415.15353228388892</v>
      </c>
      <c r="L214" s="2">
        <f>TREND(Calibration!$A$2:$A$4,Calibration!$D$2:$D$4,G214)</f>
        <v>494.5152843449705</v>
      </c>
    </row>
    <row r="215" spans="1:12" x14ac:dyDescent="0.25">
      <c r="A215">
        <v>1065096</v>
      </c>
      <c r="B215">
        <v>14.13899994</v>
      </c>
      <c r="C215">
        <v>0.60540002999999998</v>
      </c>
      <c r="D215">
        <v>863.51702881000006</v>
      </c>
      <c r="E215">
        <v>1.0724999900000001</v>
      </c>
      <c r="F215">
        <v>794.21997069999998</v>
      </c>
      <c r="G215">
        <v>1.2922999900000001</v>
      </c>
      <c r="H215">
        <v>9.9000003020963209E+37</v>
      </c>
      <c r="J215" s="2">
        <f>TREND(Calibration!$A$2:$A$4,Calibration!$B$2:$B$4,C215)</f>
        <v>418.44449040294501</v>
      </c>
      <c r="K215" s="2">
        <f>TREND(Calibration!$A$2:$A$4,Calibration!$C$2:$C$4,E215)</f>
        <v>414.26913150865539</v>
      </c>
      <c r="L215" s="2">
        <f>TREND(Calibration!$A$2:$A$4,Calibration!$D$2:$D$4,G215)</f>
        <v>492.04926855868337</v>
      </c>
    </row>
    <row r="216" spans="1:12" x14ac:dyDescent="0.25">
      <c r="A216">
        <v>1070095</v>
      </c>
      <c r="B216">
        <v>14.019000050000001</v>
      </c>
      <c r="C216">
        <v>0.60479998999999995</v>
      </c>
      <c r="D216">
        <v>697.51702881000006</v>
      </c>
      <c r="E216">
        <v>1.0704</v>
      </c>
      <c r="F216">
        <v>651.51202393000005</v>
      </c>
      <c r="G216">
        <v>1.28960001</v>
      </c>
      <c r="H216">
        <v>1175.5019531200001</v>
      </c>
      <c r="J216" s="2">
        <f>TREND(Calibration!$A$2:$A$4,Calibration!$B$2:$B$4,C216)</f>
        <v>418.07096903157378</v>
      </c>
      <c r="K216" s="2">
        <f>TREND(Calibration!$A$2:$A$4,Calibration!$C$2:$C$4,E216)</f>
        <v>413.42493862590362</v>
      </c>
      <c r="L216" s="2">
        <f>TREND(Calibration!$A$2:$A$4,Calibration!$D$2:$D$4,G216)</f>
        <v>490.93957707284994</v>
      </c>
    </row>
    <row r="217" spans="1:12" x14ac:dyDescent="0.25">
      <c r="A217">
        <v>1075095</v>
      </c>
      <c r="B217">
        <v>13.92099953</v>
      </c>
      <c r="C217">
        <v>0.60540002999999998</v>
      </c>
      <c r="D217">
        <v>534.90399170000001</v>
      </c>
      <c r="E217">
        <v>1.06930006</v>
      </c>
      <c r="F217">
        <v>355.93899535999998</v>
      </c>
      <c r="G217">
        <v>1.2869000399999999</v>
      </c>
      <c r="H217">
        <v>9.9000003020963209E+37</v>
      </c>
      <c r="J217" s="2">
        <f>TREND(Calibration!$A$2:$A$4,Calibration!$B$2:$B$4,C217)</f>
        <v>418.44449040294501</v>
      </c>
      <c r="K217" s="2">
        <f>TREND(Calibration!$A$2:$A$4,Calibration!$C$2:$C$4,E217)</f>
        <v>412.98276436819094</v>
      </c>
      <c r="L217" s="2">
        <f>TREND(Calibration!$A$2:$A$4,Calibration!$D$2:$D$4,G217)</f>
        <v>489.82988969701546</v>
      </c>
    </row>
    <row r="218" spans="1:12" x14ac:dyDescent="0.25">
      <c r="A218">
        <v>1080092</v>
      </c>
      <c r="B218">
        <v>13.911999700000001</v>
      </c>
      <c r="C218">
        <v>0.61830001999999995</v>
      </c>
      <c r="D218">
        <v>700.95898437000005</v>
      </c>
      <c r="E218">
        <v>1.06869996</v>
      </c>
      <c r="F218">
        <v>440.51501465000001</v>
      </c>
      <c r="G218">
        <v>1.2869000399999999</v>
      </c>
      <c r="H218">
        <v>1206.58496094</v>
      </c>
      <c r="J218" s="2">
        <f>TREND(Calibration!$A$2:$A$4,Calibration!$B$2:$B$4,C218)</f>
        <v>426.47465831754209</v>
      </c>
      <c r="K218" s="2">
        <f>TREND(Calibration!$A$2:$A$4,Calibration!$C$2:$C$4,E218)</f>
        <v>412.74152505327072</v>
      </c>
      <c r="L218" s="2">
        <f>TREND(Calibration!$A$2:$A$4,Calibration!$D$2:$D$4,G218)</f>
        <v>489.82988969701546</v>
      </c>
    </row>
    <row r="219" spans="1:12" x14ac:dyDescent="0.25">
      <c r="A219">
        <v>1085092</v>
      </c>
      <c r="B219">
        <v>14.022000309999999</v>
      </c>
      <c r="C219">
        <v>0.61890000000000001</v>
      </c>
      <c r="D219">
        <v>1227.4460449200001</v>
      </c>
      <c r="E219">
        <v>1.06659997</v>
      </c>
      <c r="F219">
        <v>441.74600220000002</v>
      </c>
      <c r="G219">
        <v>1.28579998</v>
      </c>
      <c r="H219">
        <v>9.9000003020963209E+37</v>
      </c>
      <c r="J219" s="2">
        <f>TREND(Calibration!$A$2:$A$4,Calibration!$B$2:$B$4,C219)</f>
        <v>426.84814233926619</v>
      </c>
      <c r="K219" s="2">
        <f>TREND(Calibration!$A$2:$A$4,Calibration!$C$2:$C$4,E219)</f>
        <v>411.89733217051895</v>
      </c>
      <c r="L219" s="2">
        <f>TREND(Calibration!$A$2:$A$4,Calibration!$D$2:$D$4,G219)</f>
        <v>489.37776515686858</v>
      </c>
    </row>
    <row r="220" spans="1:12" x14ac:dyDescent="0.25">
      <c r="A220">
        <v>1090092</v>
      </c>
      <c r="B220">
        <v>14.16800022</v>
      </c>
      <c r="C220">
        <v>0.62159997</v>
      </c>
      <c r="D220">
        <v>1121.7430419899999</v>
      </c>
      <c r="E220">
        <v>1.06439996</v>
      </c>
      <c r="F220">
        <v>770.58599853999999</v>
      </c>
      <c r="G220">
        <v>1.2831000100000001</v>
      </c>
      <c r="H220">
        <v>1317.7189941399999</v>
      </c>
      <c r="J220" s="2">
        <f>TREND(Calibration!$A$2:$A$4,Calibration!$B$2:$B$4,C220)</f>
        <v>428.52885778667149</v>
      </c>
      <c r="K220" s="2">
        <f>TREND(Calibration!$A$2:$A$4,Calibration!$C$2:$C$4,E220)</f>
        <v>411.01293139528542</v>
      </c>
      <c r="L220" s="2">
        <f>TREND(Calibration!$A$2:$A$4,Calibration!$D$2:$D$4,G220)</f>
        <v>488.26807778103421</v>
      </c>
    </row>
    <row r="221" spans="1:12" x14ac:dyDescent="0.25">
      <c r="A221">
        <v>1095089</v>
      </c>
      <c r="B221">
        <v>14.28199959</v>
      </c>
      <c r="C221">
        <v>0.60589999000000005</v>
      </c>
      <c r="D221">
        <v>9.9000003020963209E+37</v>
      </c>
      <c r="E221">
        <v>1.0638999899999999</v>
      </c>
      <c r="F221">
        <v>646.36102295000001</v>
      </c>
      <c r="G221">
        <v>1.27719998</v>
      </c>
      <c r="H221">
        <v>9.9000003020963209E+37</v>
      </c>
      <c r="J221" s="2">
        <f>TREND(Calibration!$A$2:$A$4,Calibration!$B$2:$B$4,C221)</f>
        <v>418.75571256285235</v>
      </c>
      <c r="K221" s="2">
        <f>TREND(Calibration!$A$2:$A$4,Calibration!$C$2:$C$4,E221)</f>
        <v>410.81194419268468</v>
      </c>
      <c r="L221" s="2">
        <f>TREND(Calibration!$A$2:$A$4,Calibration!$D$2:$D$4,G221)</f>
        <v>485.84316609385075</v>
      </c>
    </row>
    <row r="222" spans="1:12" x14ac:dyDescent="0.25">
      <c r="A222">
        <v>1100089</v>
      </c>
      <c r="B222">
        <v>14.35900021</v>
      </c>
      <c r="C222">
        <v>0.60210001000000002</v>
      </c>
      <c r="D222">
        <v>708.70098876999998</v>
      </c>
      <c r="E222">
        <v>1.0638999899999999</v>
      </c>
      <c r="F222">
        <v>633.57800293000003</v>
      </c>
      <c r="G222">
        <v>1.28040004</v>
      </c>
      <c r="H222">
        <v>1269.1130371100001</v>
      </c>
      <c r="J222" s="2">
        <f>TREND(Calibration!$A$2:$A$4,Calibration!$B$2:$B$4,C222)</f>
        <v>416.39024735922732</v>
      </c>
      <c r="K222" s="2">
        <f>TREND(Calibration!$A$2:$A$4,Calibration!$C$2:$C$4,E222)</f>
        <v>410.81194419268468</v>
      </c>
      <c r="L222" s="2">
        <f>TREND(Calibration!$A$2:$A$4,Calibration!$D$2:$D$4,G222)</f>
        <v>487.15839040519973</v>
      </c>
    </row>
    <row r="223" spans="1:12" x14ac:dyDescent="0.25">
      <c r="A223">
        <v>1105089</v>
      </c>
      <c r="B223">
        <v>14.28800011</v>
      </c>
      <c r="C223">
        <v>0.60320001999999995</v>
      </c>
      <c r="D223">
        <v>826.55499268000005</v>
      </c>
      <c r="E223">
        <v>1.0638999899999999</v>
      </c>
      <c r="F223">
        <v>493.85501098999998</v>
      </c>
      <c r="G223">
        <v>1.2798999499999999</v>
      </c>
      <c r="H223">
        <v>9.9000003020963209E+37</v>
      </c>
      <c r="J223" s="2">
        <f>TREND(Calibration!$A$2:$A$4,Calibration!$B$2:$B$4,C223)</f>
        <v>417.07499711544688</v>
      </c>
      <c r="K223" s="2">
        <f>TREND(Calibration!$A$2:$A$4,Calibration!$C$2:$C$4,E223)</f>
        <v>410.81194419268468</v>
      </c>
      <c r="L223" s="2">
        <f>TREND(Calibration!$A$2:$A$4,Calibration!$D$2:$D$4,G223)</f>
        <v>486.95285346968524</v>
      </c>
    </row>
    <row r="224" spans="1:12" x14ac:dyDescent="0.25">
      <c r="A224">
        <v>1110089</v>
      </c>
      <c r="B224">
        <v>14.19999981</v>
      </c>
      <c r="C224">
        <v>0.61940002000000005</v>
      </c>
      <c r="D224">
        <v>912.28198241999996</v>
      </c>
      <c r="E224">
        <v>1.06229997</v>
      </c>
      <c r="F224">
        <v>462.12200927999999</v>
      </c>
      <c r="G224">
        <v>1.2783000499999999</v>
      </c>
      <c r="H224">
        <v>9.9000003020963209E+37</v>
      </c>
      <c r="J224" s="2">
        <f>TREND(Calibration!$A$2:$A$4,Calibration!$B$2:$B$4,C224)</f>
        <v>427.15940184882061</v>
      </c>
      <c r="K224" s="2">
        <f>TREND(Calibration!$A$2:$A$4,Calibration!$C$2:$C$4,E224)</f>
        <v>410.16873851253365</v>
      </c>
      <c r="L224" s="2">
        <f>TREND(Calibration!$A$2:$A$4,Calibration!$D$2:$D$4,G224)</f>
        <v>486.29529474399658</v>
      </c>
    </row>
    <row r="225" spans="1:12" x14ac:dyDescent="0.25">
      <c r="A225">
        <v>1115093</v>
      </c>
      <c r="B225">
        <v>14.149000170000001</v>
      </c>
      <c r="C225">
        <v>0.62319999999999998</v>
      </c>
      <c r="D225">
        <v>421.99798584000001</v>
      </c>
      <c r="E225">
        <v>1.0596000000000001</v>
      </c>
      <c r="F225">
        <v>1125.3470459</v>
      </c>
      <c r="G225">
        <v>1.2788000100000001</v>
      </c>
      <c r="H225">
        <v>1084.5600585899999</v>
      </c>
      <c r="J225" s="2">
        <f>TREND(Calibration!$A$2:$A$4,Calibration!$B$2:$B$4,C225)</f>
        <v>429.52486705244559</v>
      </c>
      <c r="K225" s="2">
        <f>TREND(Calibration!$A$2:$A$4,Calibration!$C$2:$C$4,E225)</f>
        <v>409.08335455468472</v>
      </c>
      <c r="L225" s="2">
        <f>TREND(Calibration!$A$2:$A$4,Calibration!$D$2:$D$4,G225)</f>
        <v>486.5007782495253</v>
      </c>
    </row>
    <row r="226" spans="1:12" x14ac:dyDescent="0.25">
      <c r="A226">
        <v>1120093</v>
      </c>
      <c r="B226">
        <v>14.05799961</v>
      </c>
      <c r="C226">
        <v>0.61830001999999995</v>
      </c>
      <c r="D226">
        <v>1196.7810058600001</v>
      </c>
      <c r="E226">
        <v>1.05900002</v>
      </c>
      <c r="F226">
        <v>606.87097168000003</v>
      </c>
      <c r="G226">
        <v>1.2755999600000001</v>
      </c>
      <c r="H226">
        <v>9.9000003020963209E+37</v>
      </c>
      <c r="J226" s="2">
        <f>TREND(Calibration!$A$2:$A$4,Calibration!$B$2:$B$4,C226)</f>
        <v>426.47465831754209</v>
      </c>
      <c r="K226" s="2">
        <f>TREND(Calibration!$A$2:$A$4,Calibration!$C$2:$C$4,E226)</f>
        <v>408.8421634795875</v>
      </c>
      <c r="L226" s="2">
        <f>TREND(Calibration!$A$2:$A$4,Calibration!$D$2:$D$4,G226)</f>
        <v>485.18555804817527</v>
      </c>
    </row>
    <row r="227" spans="1:12" x14ac:dyDescent="0.25">
      <c r="A227">
        <v>1125093</v>
      </c>
      <c r="B227">
        <v>14.074000359999999</v>
      </c>
      <c r="C227">
        <v>0.61510003000000002</v>
      </c>
      <c r="D227">
        <v>1160.2969970700001</v>
      </c>
      <c r="E227">
        <v>1.05900002</v>
      </c>
      <c r="F227">
        <v>650.19396973000005</v>
      </c>
      <c r="G227">
        <v>1.2706999800000001</v>
      </c>
      <c r="H227">
        <v>9.9000003020963209E+37</v>
      </c>
      <c r="J227" s="2">
        <f>TREND(Calibration!$A$2:$A$4,Calibration!$B$2:$B$4,C227)</f>
        <v>424.48268336058237</v>
      </c>
      <c r="K227" s="2">
        <f>TREND(Calibration!$A$2:$A$4,Calibration!$C$2:$C$4,E227)</f>
        <v>408.8421634795875</v>
      </c>
      <c r="L227" s="2">
        <f>TREND(Calibration!$A$2:$A$4,Calibration!$D$2:$D$4,G227)</f>
        <v>483.17166680203502</v>
      </c>
    </row>
    <row r="228" spans="1:12" x14ac:dyDescent="0.25">
      <c r="A228">
        <v>1130092</v>
      </c>
      <c r="B228">
        <v>14.100000380000001</v>
      </c>
      <c r="C228">
        <v>0.61729997000000003</v>
      </c>
      <c r="D228">
        <v>916.64898682</v>
      </c>
      <c r="E228">
        <v>1.05630004</v>
      </c>
      <c r="F228">
        <v>634.86297606999995</v>
      </c>
      <c r="G228">
        <v>1.27180004</v>
      </c>
      <c r="H228">
        <v>9.9000003020963209E+37</v>
      </c>
      <c r="J228" s="2">
        <f>TREND(Calibration!$A$2:$A$4,Calibration!$B$2:$B$4,C228)</f>
        <v>425.8521330734921</v>
      </c>
      <c r="K228" s="2">
        <f>TREND(Calibration!$A$2:$A$4,Calibration!$C$2:$C$4,E228)</f>
        <v>407.75677550175322</v>
      </c>
      <c r="L228" s="2">
        <f>TREND(Calibration!$A$2:$A$4,Calibration!$D$2:$D$4,G228)</f>
        <v>483.6237913421819</v>
      </c>
    </row>
    <row r="229" spans="1:12" x14ac:dyDescent="0.25">
      <c r="A229">
        <v>1135093</v>
      </c>
      <c r="B229">
        <v>14.22999954</v>
      </c>
      <c r="C229">
        <v>0.62749999999999995</v>
      </c>
      <c r="D229">
        <v>709.18200683999999</v>
      </c>
      <c r="E229">
        <v>1.0557999600000001</v>
      </c>
      <c r="F229">
        <v>693.05401611000002</v>
      </c>
      <c r="G229">
        <v>1.2712999599999999</v>
      </c>
      <c r="H229">
        <v>9.9000003020963209E+37</v>
      </c>
      <c r="J229" s="2">
        <f>TREND(Calibration!$A$2:$A$4,Calibration!$B$2:$B$4,C229)</f>
        <v>432.20159176562498</v>
      </c>
      <c r="K229" s="2">
        <f>TREND(Calibration!$A$2:$A$4,Calibration!$C$2:$C$4,E229)</f>
        <v>407.55574407931482</v>
      </c>
      <c r="L229" s="2">
        <f>TREND(Calibration!$A$2:$A$4,Calibration!$D$2:$D$4,G229)</f>
        <v>483.41825851666636</v>
      </c>
    </row>
    <row r="230" spans="1:12" x14ac:dyDescent="0.25">
      <c r="A230">
        <v>1140093</v>
      </c>
      <c r="B230">
        <v>14.34599972</v>
      </c>
      <c r="C230">
        <v>0.62209999999999999</v>
      </c>
      <c r="D230">
        <v>9.9000003020963209E+37</v>
      </c>
      <c r="E230">
        <v>1.0569000200000001</v>
      </c>
      <c r="F230">
        <v>770.56701659999999</v>
      </c>
      <c r="G230">
        <v>1.2696000300000001</v>
      </c>
      <c r="H230">
        <v>9.9000003020963209E+37</v>
      </c>
      <c r="J230" s="2">
        <f>TREND(Calibration!$A$2:$A$4,Calibration!$B$2:$B$4,C230)</f>
        <v>428.84012352116713</v>
      </c>
      <c r="K230" s="2">
        <f>TREND(Calibration!$A$2:$A$4,Calibration!$C$2:$C$4,E230)</f>
        <v>407.99796657685044</v>
      </c>
      <c r="L230" s="2">
        <f>TREND(Calibration!$A$2:$A$4,Calibration!$D$2:$D$4,G230)</f>
        <v>482.71958747187614</v>
      </c>
    </row>
    <row r="231" spans="1:12" x14ac:dyDescent="0.25">
      <c r="A231">
        <v>1145093</v>
      </c>
      <c r="B231">
        <v>14.40799999</v>
      </c>
      <c r="C231">
        <v>0.61400001999999998</v>
      </c>
      <c r="D231">
        <v>770.54400635000002</v>
      </c>
      <c r="E231">
        <v>1.05630004</v>
      </c>
      <c r="F231">
        <v>709.36602783000001</v>
      </c>
      <c r="G231">
        <v>1.2668999400000001</v>
      </c>
      <c r="H231">
        <v>9.9000003020963209E+37</v>
      </c>
      <c r="J231" s="2">
        <f>TREND(Calibration!$A$2:$A$4,Calibration!$B$2:$B$4,C231)</f>
        <v>423.7979336043627</v>
      </c>
      <c r="K231" s="2">
        <f>TREND(Calibration!$A$2:$A$4,Calibration!$C$2:$C$4,E231)</f>
        <v>407.75677550175322</v>
      </c>
      <c r="L231" s="2">
        <f>TREND(Calibration!$A$2:$A$4,Calibration!$D$2:$D$4,G231)</f>
        <v>481.60985077605483</v>
      </c>
    </row>
    <row r="232" spans="1:12" x14ac:dyDescent="0.25">
      <c r="A232">
        <v>1150089</v>
      </c>
      <c r="B232">
        <v>14.41800022</v>
      </c>
      <c r="C232">
        <v>0.61350000000000005</v>
      </c>
      <c r="D232">
        <v>555.37597656000003</v>
      </c>
      <c r="E232">
        <v>1.05739999</v>
      </c>
      <c r="F232">
        <v>601.75701904000005</v>
      </c>
      <c r="G232">
        <v>1.26479995</v>
      </c>
      <c r="H232">
        <v>1266.6619873</v>
      </c>
      <c r="J232" s="2">
        <f>TREND(Calibration!$A$2:$A$4,Calibration!$B$2:$B$4,C232)</f>
        <v>423.48667409480834</v>
      </c>
      <c r="K232" s="2">
        <f>TREND(Calibration!$A$2:$A$4,Calibration!$C$2:$C$4,E232)</f>
        <v>408.19895377945113</v>
      </c>
      <c r="L232" s="2">
        <f>TREND(Calibration!$A$2:$A$4,Calibration!$D$2:$D$4,G232)</f>
        <v>480.74675511485168</v>
      </c>
    </row>
    <row r="233" spans="1:12" x14ac:dyDescent="0.25">
      <c r="A233">
        <v>1155089</v>
      </c>
      <c r="B233">
        <v>14.25300026</v>
      </c>
      <c r="C233">
        <v>0.61940002000000005</v>
      </c>
      <c r="D233">
        <v>1217.19104004</v>
      </c>
      <c r="E233">
        <v>1.0596000000000001</v>
      </c>
      <c r="F233">
        <v>237.13999939000001</v>
      </c>
      <c r="G233">
        <v>1.2663999800000001</v>
      </c>
      <c r="H233">
        <v>9.9000003020963209E+37</v>
      </c>
      <c r="J233" s="2">
        <f>TREND(Calibration!$A$2:$A$4,Calibration!$B$2:$B$4,C233)</f>
        <v>427.15940184882061</v>
      </c>
      <c r="K233" s="2">
        <f>TREND(Calibration!$A$2:$A$4,Calibration!$C$2:$C$4,E233)</f>
        <v>409.08335455468472</v>
      </c>
      <c r="L233" s="2">
        <f>TREND(Calibration!$A$2:$A$4,Calibration!$D$2:$D$4,G233)</f>
        <v>481.40436727052611</v>
      </c>
    </row>
    <row r="234" spans="1:12" x14ac:dyDescent="0.25">
      <c r="A234">
        <v>1160093</v>
      </c>
      <c r="B234">
        <v>14.135999679999999</v>
      </c>
      <c r="C234">
        <v>0.61510003000000002</v>
      </c>
      <c r="D234">
        <v>1189.0539550799999</v>
      </c>
      <c r="E234">
        <v>1.0600999600000001</v>
      </c>
      <c r="F234">
        <v>398.31100464000002</v>
      </c>
      <c r="G234">
        <v>1.2610000400000001</v>
      </c>
      <c r="H234">
        <v>9.9000003020963209E+37</v>
      </c>
      <c r="J234" s="2">
        <f>TREND(Calibration!$A$2:$A$4,Calibration!$B$2:$B$4,C234)</f>
        <v>424.48268336058237</v>
      </c>
      <c r="K234" s="2">
        <f>TREND(Calibration!$A$2:$A$4,Calibration!$C$2:$C$4,E234)</f>
        <v>409.28433773730012</v>
      </c>
      <c r="L234" s="2">
        <f>TREND(Calibration!$A$2:$A$4,Calibration!$D$2:$D$4,G234)</f>
        <v>479.18499251885726</v>
      </c>
    </row>
    <row r="235" spans="1:12" x14ac:dyDescent="0.25">
      <c r="A235">
        <v>1165090</v>
      </c>
      <c r="B235">
        <v>14.03199959</v>
      </c>
      <c r="C235">
        <v>0.60860002000000002</v>
      </c>
      <c r="D235">
        <v>963.86700439000003</v>
      </c>
      <c r="E235">
        <v>1.0596000000000001</v>
      </c>
      <c r="F235">
        <v>493.83300781000003</v>
      </c>
      <c r="G235">
        <v>1.2567000399999999</v>
      </c>
      <c r="H235">
        <v>1352.0899658200001</v>
      </c>
      <c r="J235" s="2">
        <f>TREND(Calibration!$A$2:$A$4,Calibration!$B$2:$B$4,C235)</f>
        <v>420.43646535990484</v>
      </c>
      <c r="K235" s="2">
        <f>TREND(Calibration!$A$2:$A$4,Calibration!$C$2:$C$4,E235)</f>
        <v>409.08335455468472</v>
      </c>
      <c r="L235" s="2">
        <f>TREND(Calibration!$A$2:$A$4,Calibration!$D$2:$D$4,G235)</f>
        <v>477.41769298734823</v>
      </c>
    </row>
    <row r="236" spans="1:12" x14ac:dyDescent="0.25">
      <c r="A236">
        <v>1170092</v>
      </c>
      <c r="B236">
        <v>13.99100018</v>
      </c>
      <c r="C236">
        <v>0.62269998000000004</v>
      </c>
      <c r="D236">
        <v>718.96801758000004</v>
      </c>
      <c r="E236">
        <v>1.05900002</v>
      </c>
      <c r="F236">
        <v>457.00100708000002</v>
      </c>
      <c r="G236">
        <v>1.25450003</v>
      </c>
      <c r="H236">
        <v>9.9000003020963209E+37</v>
      </c>
      <c r="J236" s="2">
        <f>TREND(Calibration!$A$2:$A$4,Calibration!$B$2:$B$4,C236)</f>
        <v>429.21360754289117</v>
      </c>
      <c r="K236" s="2">
        <f>TREND(Calibration!$A$2:$A$4,Calibration!$C$2:$C$4,E236)</f>
        <v>408.8421634795875</v>
      </c>
      <c r="L236" s="2">
        <f>TREND(Calibration!$A$2:$A$4,Calibration!$D$2:$D$4,G236)</f>
        <v>476.51348911704258</v>
      </c>
    </row>
    <row r="237" spans="1:12" x14ac:dyDescent="0.25">
      <c r="A237">
        <v>1175264</v>
      </c>
      <c r="B237">
        <v>14.055999760000001</v>
      </c>
      <c r="C237">
        <v>0.62159997</v>
      </c>
      <c r="D237">
        <v>933.02502441000001</v>
      </c>
      <c r="E237">
        <v>1.06060004</v>
      </c>
      <c r="F237">
        <v>948.53601074000005</v>
      </c>
      <c r="G237">
        <v>1.25510001</v>
      </c>
      <c r="H237">
        <v>1228.56604004</v>
      </c>
      <c r="J237" s="2">
        <f>TREND(Calibration!$A$2:$A$4,Calibration!$B$2:$B$4,C237)</f>
        <v>428.52885778667149</v>
      </c>
      <c r="K237" s="2">
        <f>TREND(Calibration!$A$2:$A$4,Calibration!$C$2:$C$4,E237)</f>
        <v>409.48536915973853</v>
      </c>
      <c r="L237" s="2">
        <f>TREND(Calibration!$A$2:$A$4,Calibration!$D$2:$D$4,G237)</f>
        <v>476.76008083167392</v>
      </c>
    </row>
    <row r="238" spans="1:12" x14ac:dyDescent="0.25">
      <c r="A238">
        <v>1180269</v>
      </c>
      <c r="B238">
        <v>14.09200001</v>
      </c>
      <c r="C238">
        <v>0.60270000000000001</v>
      </c>
      <c r="D238">
        <v>1306.02502441</v>
      </c>
      <c r="E238">
        <v>1.0600999600000001</v>
      </c>
      <c r="F238">
        <v>600.40399170000001</v>
      </c>
      <c r="G238">
        <v>1.2572000000000001</v>
      </c>
      <c r="H238">
        <v>9.9000003020963209E+37</v>
      </c>
      <c r="J238" s="2">
        <f>TREND(Calibration!$A$2:$A$4,Calibration!$B$2:$B$4,C238)</f>
        <v>416.76373760589252</v>
      </c>
      <c r="K238" s="2">
        <f>TREND(Calibration!$A$2:$A$4,Calibration!$C$2:$C$4,E238)</f>
        <v>409.28433773730012</v>
      </c>
      <c r="L238" s="2">
        <f>TREND(Calibration!$A$2:$A$4,Calibration!$D$2:$D$4,G238)</f>
        <v>477.62317649287706</v>
      </c>
    </row>
    <row r="239" spans="1:12" x14ac:dyDescent="0.25">
      <c r="A239">
        <v>1185093</v>
      </c>
      <c r="B239">
        <v>14.22900009</v>
      </c>
      <c r="C239">
        <v>0.61460000000000004</v>
      </c>
      <c r="D239">
        <v>807.37298583999996</v>
      </c>
      <c r="E239">
        <v>1.0596000000000001</v>
      </c>
      <c r="F239">
        <v>464.61700438999998</v>
      </c>
      <c r="G239">
        <v>1.2555999799999999</v>
      </c>
      <c r="H239">
        <v>1042.93005371</v>
      </c>
      <c r="J239" s="2">
        <f>TREND(Calibration!$A$2:$A$4,Calibration!$B$2:$B$4,C239)</f>
        <v>424.17141762608674</v>
      </c>
      <c r="K239" s="2">
        <f>TREND(Calibration!$A$2:$A$4,Calibration!$C$2:$C$4,E239)</f>
        <v>409.08335455468472</v>
      </c>
      <c r="L239" s="2">
        <f>TREND(Calibration!$A$2:$A$4,Calibration!$D$2:$D$4,G239)</f>
        <v>476.96556844720135</v>
      </c>
    </row>
    <row r="240" spans="1:12" x14ac:dyDescent="0.25">
      <c r="A240">
        <v>1190184</v>
      </c>
      <c r="B240">
        <v>14.35499954</v>
      </c>
      <c r="C240">
        <v>0.6038</v>
      </c>
      <c r="D240">
        <v>1256.7159423799999</v>
      </c>
      <c r="E240">
        <v>1.0585000499999999</v>
      </c>
      <c r="F240">
        <v>549.59497069999998</v>
      </c>
      <c r="G240">
        <v>1.24749994</v>
      </c>
      <c r="H240">
        <v>9.9000003020963209E+37</v>
      </c>
      <c r="J240" s="2">
        <f>TREND(Calibration!$A$2:$A$4,Calibration!$B$2:$B$4,C240)</f>
        <v>417.44848113717097</v>
      </c>
      <c r="K240" s="2">
        <f>TREND(Calibration!$A$2:$A$4,Calibration!$C$2:$C$4,E240)</f>
        <v>408.64117627698676</v>
      </c>
      <c r="L240" s="2">
        <f>TREND(Calibration!$A$2:$A$4,Calibration!$D$2:$D$4,G240)</f>
        <v>473.63645288971225</v>
      </c>
    </row>
    <row r="241" spans="1:12" x14ac:dyDescent="0.25">
      <c r="A241">
        <v>1195093</v>
      </c>
      <c r="B241">
        <v>14.307000159999999</v>
      </c>
      <c r="C241">
        <v>0.61129999000000002</v>
      </c>
      <c r="D241">
        <v>1105.8370361299999</v>
      </c>
      <c r="E241">
        <v>1.05739999</v>
      </c>
      <c r="F241">
        <v>203.14300537</v>
      </c>
      <c r="G241">
        <v>1.2490999700000001</v>
      </c>
      <c r="H241">
        <v>9.9000003020963209E+37</v>
      </c>
      <c r="J241" s="2">
        <f>TREND(Calibration!$A$2:$A$4,Calibration!$B$2:$B$4,C241)</f>
        <v>422.11718080731021</v>
      </c>
      <c r="K241" s="2">
        <f>TREND(Calibration!$A$2:$A$4,Calibration!$C$2:$C$4,E241)</f>
        <v>408.19895377945113</v>
      </c>
      <c r="L241" s="2">
        <f>TREND(Calibration!$A$2:$A$4,Calibration!$D$2:$D$4,G241)</f>
        <v>474.29406504538679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6" sqref="T6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AVERAGE('3E'!$J2:$J32) + Calibration!$C$11</f>
        <v>396.94182697708038</v>
      </c>
      <c r="C3" s="2">
        <f>'3E'!K32</f>
        <v>545.40105442045638</v>
      </c>
      <c r="D3" s="2">
        <f>'3E'!L32</f>
        <v>574.61912612034894</v>
      </c>
      <c r="E3" s="3">
        <f>(C3-B3)/(7*35314.6667/1400)</f>
        <v>0.84077943424778789</v>
      </c>
      <c r="G3" s="3">
        <f>AVERAGE('4E'!$J2:$J32) + Calibration!$C$11</f>
        <v>398.77517256082569</v>
      </c>
      <c r="H3" s="3">
        <f>'4E'!K32</f>
        <v>608.35402345313059</v>
      </c>
      <c r="I3" s="3">
        <f>'4E'!L32</f>
        <v>568.8651564156612</v>
      </c>
      <c r="J3" s="3">
        <f>(H3-G3)/(7*35314.6667/1400)</f>
        <v>1.1869224346512373</v>
      </c>
      <c r="L3" s="3">
        <f>AVERAGE('5E'!$J2:$J32) + Calibration!$C$11</f>
        <v>403.33544339399384</v>
      </c>
      <c r="M3" s="3">
        <f>'5E'!K32</f>
        <v>1441.7773576771465</v>
      </c>
      <c r="N3" s="3">
        <f>'5E'!L32</f>
        <v>567.09785688415229</v>
      </c>
      <c r="O3" s="3">
        <f>(M3-L3)/(7*35314.6667/1400)</f>
        <v>5.8810800798703413</v>
      </c>
      <c r="Q3" s="3">
        <f>AVERAGE('6E'!$K146:$K176) + Calibration!$C$11</f>
        <v>395.64864504286794</v>
      </c>
      <c r="R3" s="3">
        <f>'6E'!L176</f>
        <v>1854.7103351327396</v>
      </c>
      <c r="S3" s="3">
        <f>'6E'!M176</f>
        <v>541.1226637698818</v>
      </c>
      <c r="T3" s="3">
        <f>(R3-Q3)/(7*35314.6667/1400)</f>
        <v>8.2632052143358976</v>
      </c>
    </row>
    <row r="4" spans="1:20" x14ac:dyDescent="0.25">
      <c r="A4" s="3">
        <f t="shared" ref="A4:A35" si="0">1/12+A3</f>
        <v>2.5833333333333335</v>
      </c>
      <c r="B4" s="3">
        <f>AVERAGE('3E'!$J3:$J33) + Calibration!$C$11</f>
        <v>396.75708718843248</v>
      </c>
      <c r="C4" s="2">
        <f>'3E'!K33</f>
        <v>557.13939527381092</v>
      </c>
      <c r="D4" s="2">
        <f>'3E'!L33</f>
        <v>567.09785688415229</v>
      </c>
      <c r="E4" s="3">
        <f t="shared" ref="E4:E67" si="1">(C4-B4)/(7*35314.6667/1400)</f>
        <v>0.90830424337760163</v>
      </c>
      <c r="G4" s="3">
        <f>AVERAGE('4E'!$J3:$J33) + Calibration!$C$11</f>
        <v>399.01412998083202</v>
      </c>
      <c r="H4" s="3">
        <f>'4E'!K33</f>
        <v>628.97656789134669</v>
      </c>
      <c r="I4" s="3">
        <f>'4E'!L33</f>
        <v>568.61856470102987</v>
      </c>
      <c r="J4" s="3">
        <f t="shared" ref="J4:J67" si="2">(H4-G4)/(7*35314.6667/1400)</f>
        <v>1.3023622160393469</v>
      </c>
      <c r="L4" s="3">
        <f>AVERAGE('5E'!$J3:$J33) + Calibration!$C$11</f>
        <v>403.70291552815695</v>
      </c>
      <c r="M4" s="3">
        <f>'5E'!K33</f>
        <v>1059.4767723547702</v>
      </c>
      <c r="N4" s="3">
        <f>'5E'!L33</f>
        <v>563.31666610650313</v>
      </c>
      <c r="O4" s="3">
        <f t="shared" ref="O4:O67" si="3">(M4-L4)/(7*35314.6667/1400)</f>
        <v>3.713889542820537</v>
      </c>
      <c r="Q4" s="3">
        <f>AVERAGE('6E'!$K147:$K177) + Calibration!$C$11</f>
        <v>395.69282224569048</v>
      </c>
      <c r="R4" s="3">
        <f>'6E'!L177</f>
        <v>1996.8970848256311</v>
      </c>
      <c r="S4" s="3">
        <f>'6E'!M177</f>
        <v>541.533684210925</v>
      </c>
      <c r="T4" s="3">
        <f t="shared" ref="T4:T67" si="4">(R4-Q4)/(7*35314.6667/1400)</f>
        <v>9.06821109870444</v>
      </c>
    </row>
    <row r="5" spans="1:20" x14ac:dyDescent="0.25">
      <c r="A5" s="3">
        <f t="shared" si="0"/>
        <v>2.666666666666667</v>
      </c>
      <c r="B5" s="3">
        <f>AVERAGE('3E'!$J4:$J34) + Calibration!$C$11</f>
        <v>396.73499868742351</v>
      </c>
      <c r="C5" s="2">
        <f>'3E'!K34</f>
        <v>555.37059372334375</v>
      </c>
      <c r="D5" s="2">
        <f>'3E'!L34</f>
        <v>567.75546492982778</v>
      </c>
      <c r="E5" s="3">
        <f t="shared" si="1"/>
        <v>0.89841196227923181</v>
      </c>
      <c r="G5" s="3">
        <f>AVERAGE('4E'!$J4:$J34) + Calibration!$C$11</f>
        <v>399.12256444033068</v>
      </c>
      <c r="H5" s="3">
        <f>'4E'!K34</f>
        <v>573.86252989852085</v>
      </c>
      <c r="I5" s="3">
        <f>'4E'!L34</f>
        <v>569.52276446133669</v>
      </c>
      <c r="J5" s="3">
        <f t="shared" si="2"/>
        <v>0.9896169596763611</v>
      </c>
      <c r="L5" s="3">
        <f>AVERAGE('5E'!$J4:$J34) + Calibration!$C$11</f>
        <v>404.05030760846637</v>
      </c>
      <c r="M5" s="3">
        <f>'5E'!K34</f>
        <v>1054.0498003057169</v>
      </c>
      <c r="N5" s="3">
        <f>'5E'!L34</f>
        <v>560.39857099005712</v>
      </c>
      <c r="O5" s="3">
        <f t="shared" si="3"/>
        <v>3.6811871861571355</v>
      </c>
      <c r="Q5" s="3">
        <f>AVERAGE('6E'!$K148:$K178) + Calibration!$C$11</f>
        <v>395.81129633050682</v>
      </c>
      <c r="R5" s="3">
        <f>'6E'!L178</f>
        <v>1996.8970848256311</v>
      </c>
      <c r="S5" s="3">
        <f>'6E'!M178</f>
        <v>541.98575943108494</v>
      </c>
      <c r="T5" s="3">
        <f t="shared" si="4"/>
        <v>9.0675401362070573</v>
      </c>
    </row>
    <row r="6" spans="1:20" x14ac:dyDescent="0.25">
      <c r="A6" s="3">
        <f t="shared" si="0"/>
        <v>2.7500000000000004</v>
      </c>
      <c r="B6" s="3">
        <f>AVERAGE('3E'!$J5:$J35) + Calibration!$C$11</f>
        <v>396.76712781777286</v>
      </c>
      <c r="C6" s="2">
        <f>'3E'!K35</f>
        <v>528.4769366131311</v>
      </c>
      <c r="D6" s="2">
        <f>'3E'!L35</f>
        <v>567.96095254535544</v>
      </c>
      <c r="E6" s="3">
        <f t="shared" si="1"/>
        <v>0.74592129051784728</v>
      </c>
      <c r="G6" s="3">
        <f>AVERAGE('4E'!$J5:$J35) + Calibration!$C$11</f>
        <v>398.86151831851089</v>
      </c>
      <c r="H6" s="3">
        <f>'4E'!K35</f>
        <v>559.5111946119473</v>
      </c>
      <c r="I6" s="3">
        <f>'4E'!L35</f>
        <v>569.97484379149557</v>
      </c>
      <c r="J6" s="3">
        <f t="shared" si="2"/>
        <v>0.90981844828475411</v>
      </c>
      <c r="L6" s="3">
        <f>AVERAGE('5E'!$J5:$J35) + Calibration!$C$11</f>
        <v>404.32139315479935</v>
      </c>
      <c r="M6" s="3">
        <f>'5E'!K35</f>
        <v>1589.8334024162582</v>
      </c>
      <c r="N6" s="3">
        <f>'5E'!L35</f>
        <v>557.97366341287272</v>
      </c>
      <c r="O6" s="3">
        <f t="shared" si="3"/>
        <v>6.7139923439314728</v>
      </c>
      <c r="Q6" s="3">
        <f>AVERAGE('6E'!$K149:$K179) + Calibration!$C$11</f>
        <v>395.8655141626698</v>
      </c>
      <c r="R6" s="3">
        <f>'6E'!L179</f>
        <v>1996.8970848256311</v>
      </c>
      <c r="S6" s="3">
        <f>'6E'!M179</f>
        <v>542.88996330139082</v>
      </c>
      <c r="T6" s="3">
        <f t="shared" si="4"/>
        <v>9.0672330805996886</v>
      </c>
    </row>
    <row r="7" spans="1:20" x14ac:dyDescent="0.25">
      <c r="A7" s="3">
        <f t="shared" si="0"/>
        <v>2.8333333333333339</v>
      </c>
      <c r="B7" s="3">
        <f>AVERAGE('3E'!$J6:$J36) + Calibration!$C$11</f>
        <v>396.71290998561</v>
      </c>
      <c r="C7" s="2">
        <f>'3E'!K36</f>
        <v>513.72358672150381</v>
      </c>
      <c r="D7" s="2">
        <f>'3E'!L36</f>
        <v>567.96095254535544</v>
      </c>
      <c r="E7" s="3">
        <f t="shared" si="1"/>
        <v>0.66267467695451188</v>
      </c>
      <c r="G7" s="3">
        <f>AVERAGE('4E'!$J6:$J36) + Calibration!$C$11</f>
        <v>398.67677873066759</v>
      </c>
      <c r="H7" s="3">
        <f>'4E'!K36</f>
        <v>571.89274516543821</v>
      </c>
      <c r="I7" s="3">
        <f>'4E'!L36</f>
        <v>569.97484379149557</v>
      </c>
      <c r="J7" s="3">
        <f t="shared" si="2"/>
        <v>0.98098599036060341</v>
      </c>
      <c r="L7" s="3">
        <f>AVERAGE('5E'!$J6:$J36) + Calibration!$C$11</f>
        <v>404.58243947742363</v>
      </c>
      <c r="M7" s="3">
        <f>'5E'!K36</f>
        <v>1640.0028987500482</v>
      </c>
      <c r="N7" s="3">
        <f>'5E'!L36</f>
        <v>559.53547532885409</v>
      </c>
      <c r="O7" s="3">
        <f t="shared" si="3"/>
        <v>6.9966423286255992</v>
      </c>
      <c r="Q7" s="3">
        <f>AVERAGE('6E'!$K150:$K180) + Calibration!$C$11</f>
        <v>395.95386856831493</v>
      </c>
      <c r="R7" s="3">
        <f>'6E'!L180</f>
        <v>1996.8970848256311</v>
      </c>
      <c r="S7" s="3">
        <f>'6E'!M180</f>
        <v>544.45177521737207</v>
      </c>
      <c r="T7" s="3">
        <f t="shared" si="4"/>
        <v>9.0667326969693072</v>
      </c>
    </row>
    <row r="8" spans="1:20" x14ac:dyDescent="0.25">
      <c r="A8" s="3">
        <f t="shared" si="0"/>
        <v>2.9166666666666674</v>
      </c>
      <c r="B8" s="3">
        <f>AVERAGE('3E'!$J7:$J37) + Calibration!$C$11</f>
        <v>396.98399673677017</v>
      </c>
      <c r="C8" s="2">
        <f>'3E'!K37</f>
        <v>506.32678169954511</v>
      </c>
      <c r="D8" s="2">
        <f>'3E'!L37</f>
        <v>568.8651564156612</v>
      </c>
      <c r="E8" s="3">
        <f t="shared" si="1"/>
        <v>0.6192485739233945</v>
      </c>
      <c r="G8" s="3">
        <f>AVERAGE('4E'!$J7:$J37) + Calibration!$C$11</f>
        <v>398.44786194000181</v>
      </c>
      <c r="H8" s="3">
        <f>'4E'!K37</f>
        <v>574.2645445035746</v>
      </c>
      <c r="I8" s="3">
        <f>'4E'!L37</f>
        <v>569.07063992118981</v>
      </c>
      <c r="J8" s="3">
        <f t="shared" si="2"/>
        <v>0.99571480629929188</v>
      </c>
      <c r="L8" s="3">
        <f>AVERAGE('5E'!$J7:$J37) + Calibration!$C$11</f>
        <v>404.6466981397316</v>
      </c>
      <c r="M8" s="3">
        <f>'5E'!K37</f>
        <v>1920.0350552637274</v>
      </c>
      <c r="N8" s="3">
        <f>'5E'!L37</f>
        <v>559.74096294438152</v>
      </c>
      <c r="O8" s="3">
        <f t="shared" si="3"/>
        <v>8.5822039324187962</v>
      </c>
      <c r="Q8" s="3">
        <f>AVERAGE('6E'!$K151:$K181) + Calibration!$C$11</f>
        <v>395.83539468430314</v>
      </c>
      <c r="R8" s="3">
        <f>'6E'!L181</f>
        <v>1996.6961981226618</v>
      </c>
      <c r="S8" s="3">
        <f>'6E'!M181</f>
        <v>546.67115407903998</v>
      </c>
      <c r="T8" s="3">
        <f t="shared" si="4"/>
        <v>9.0662659627386972</v>
      </c>
    </row>
    <row r="9" spans="1:20" x14ac:dyDescent="0.25">
      <c r="A9" s="3">
        <f t="shared" si="0"/>
        <v>3.0000000000000009</v>
      </c>
      <c r="B9" s="3">
        <f>AVERAGE('3E'!$J8:$J38) + Calibration!$C$11</f>
        <v>397.25508368873494</v>
      </c>
      <c r="C9" s="2">
        <f>'3E'!K38</f>
        <v>520.63795733345978</v>
      </c>
      <c r="D9" s="2">
        <f>'3E'!L38</f>
        <v>568.41302776551538</v>
      </c>
      <c r="E9" s="3">
        <f t="shared" si="1"/>
        <v>0.6987627814407481</v>
      </c>
      <c r="G9" s="3">
        <f>AVERAGE('4E'!$J8:$J38) + Calibration!$C$11</f>
        <v>398.41573260884786</v>
      </c>
      <c r="H9" s="3">
        <f>'4E'!K38</f>
        <v>570.16415150745286</v>
      </c>
      <c r="I9" s="3">
        <f>'4E'!L38</f>
        <v>568.20754425998666</v>
      </c>
      <c r="J9" s="3">
        <f t="shared" si="2"/>
        <v>0.97267472666593213</v>
      </c>
      <c r="L9" s="3">
        <f>AVERAGE('5E'!$J8:$J38) + Calibration!$C$11</f>
        <v>404.60452938406456</v>
      </c>
      <c r="M9" s="3">
        <f>'5E'!K38</f>
        <v>1872.7197886580909</v>
      </c>
      <c r="N9" s="3">
        <f>'5E'!L38</f>
        <v>562.86454156635625</v>
      </c>
      <c r="O9" s="3">
        <f t="shared" si="3"/>
        <v>8.3144789203066516</v>
      </c>
      <c r="Q9" s="3">
        <f>AVERAGE('6E'!$K152:$K182) + Calibration!$C$11</f>
        <v>395.95587721627481</v>
      </c>
      <c r="R9" s="3">
        <f>'6E'!L182</f>
        <v>1996.8970848256311</v>
      </c>
      <c r="S9" s="3">
        <f>'6E'!M182</f>
        <v>544.86274633842834</v>
      </c>
      <c r="T9" s="3">
        <f t="shared" si="4"/>
        <v>9.0667213212540734</v>
      </c>
    </row>
    <row r="10" spans="1:20" x14ac:dyDescent="0.25">
      <c r="A10" s="3">
        <f t="shared" si="0"/>
        <v>3.0833333333333344</v>
      </c>
      <c r="B10" s="3">
        <f>AVERAGE('3E'!$J9:$J39) + Calibration!$C$11</f>
        <v>397.37355897837864</v>
      </c>
      <c r="C10" s="2">
        <f>'3E'!K39</f>
        <v>512.19597624613391</v>
      </c>
      <c r="D10" s="2">
        <f>'3E'!L39</f>
        <v>567.96095254535544</v>
      </c>
      <c r="E10" s="3">
        <f t="shared" si="1"/>
        <v>0.65028175541441691</v>
      </c>
      <c r="G10" s="3">
        <f>AVERAGE('4E'!$J9:$J39) + Calibration!$C$11</f>
        <v>398.21894374370424</v>
      </c>
      <c r="H10" s="3">
        <f>'4E'!K39</f>
        <v>643.97110885807115</v>
      </c>
      <c r="I10" s="3">
        <f>'4E'!L39</f>
        <v>569.31723163582114</v>
      </c>
      <c r="J10" s="3">
        <f t="shared" si="2"/>
        <v>1.3917852726859623</v>
      </c>
      <c r="L10" s="3">
        <f>AVERAGE('5E'!$J9:$J39) + Calibration!$C$11</f>
        <v>404.62661808587802</v>
      </c>
      <c r="M10" s="3">
        <f>'5E'!K39</f>
        <v>1996.2539716051408</v>
      </c>
      <c r="N10" s="3">
        <f>'5E'!L39</f>
        <v>565.74157779368659</v>
      </c>
      <c r="O10" s="3">
        <f t="shared" si="3"/>
        <v>9.0139735257320854</v>
      </c>
      <c r="Q10" s="3">
        <f>AVERAGE('6E'!$K153:$K183) + Calibration!$C$11</f>
        <v>396.15266608141849</v>
      </c>
      <c r="R10" s="3">
        <f>'6E'!L183</f>
        <v>1995.1684429278228</v>
      </c>
      <c r="S10" s="3">
        <f>'6E'!M183</f>
        <v>546.21907474888098</v>
      </c>
      <c r="T10" s="3">
        <f t="shared" si="4"/>
        <v>9.0558168957398308</v>
      </c>
    </row>
    <row r="11" spans="1:20" x14ac:dyDescent="0.25">
      <c r="A11" s="3">
        <f t="shared" si="0"/>
        <v>3.1666666666666679</v>
      </c>
      <c r="B11" s="3">
        <f>AVERAGE('3E'!$J10:$J40) + Calibration!$C$11</f>
        <v>397.49404130954576</v>
      </c>
      <c r="C11" s="2">
        <f>'3E'!K40</f>
        <v>489.84483814993251</v>
      </c>
      <c r="D11" s="2">
        <f>'3E'!L40</f>
        <v>569.31723163582114</v>
      </c>
      <c r="E11" s="3">
        <f t="shared" si="1"/>
        <v>0.52301666967388782</v>
      </c>
      <c r="G11" s="3">
        <f>AVERAGE('4E'!$J10:$J40) + Calibration!$C$11</f>
        <v>397.65468394922476</v>
      </c>
      <c r="H11" s="3">
        <f>'4E'!K40</f>
        <v>609.2384202083789</v>
      </c>
      <c r="I11" s="3">
        <f>'4E'!L40</f>
        <v>567.96095254535544</v>
      </c>
      <c r="J11" s="3">
        <f t="shared" si="2"/>
        <v>1.1982768409316693</v>
      </c>
      <c r="L11" s="3">
        <f>AVERAGE('5E'!$J10:$J40) + Calibration!$C$11</f>
        <v>404.28926683571359</v>
      </c>
      <c r="M11" s="3">
        <f>'5E'!K40</f>
        <v>1302.6456319557176</v>
      </c>
      <c r="N11" s="3">
        <f>'5E'!L40</f>
        <v>563.76874132666319</v>
      </c>
      <c r="O11" s="3">
        <f t="shared" si="3"/>
        <v>5.0877238783058027</v>
      </c>
      <c r="Q11" s="3">
        <f>AVERAGE('6E'!$K154:$K184) + Calibration!$C$11</f>
        <v>395.99001499458421</v>
      </c>
      <c r="R11" s="3">
        <f>'6E'!L184</f>
        <v>1993.8822205068273</v>
      </c>
      <c r="S11" s="3">
        <f>'6E'!M184</f>
        <v>545.97243371426271</v>
      </c>
      <c r="T11" s="3">
        <f t="shared" si="4"/>
        <v>9.0494536963150374</v>
      </c>
    </row>
    <row r="12" spans="1:20" x14ac:dyDescent="0.25">
      <c r="A12" s="3">
        <f t="shared" si="0"/>
        <v>3.2500000000000013</v>
      </c>
      <c r="B12" s="3">
        <f>AVERAGE('3E'!$J11:$J41) + Calibration!$C$11</f>
        <v>397.67878109819367</v>
      </c>
      <c r="C12" s="2">
        <f>'3E'!K41</f>
        <v>520.43692591102138</v>
      </c>
      <c r="D12" s="2">
        <f>'3E'!L41</f>
        <v>569.97484379149557</v>
      </c>
      <c r="E12" s="3">
        <f t="shared" si="1"/>
        <v>0.6952247113397092</v>
      </c>
      <c r="G12" s="3">
        <f>AVERAGE('4E'!$J11:$J41) + Calibration!$C$11</f>
        <v>397.20086585657214</v>
      </c>
      <c r="H12" s="3">
        <f>'4E'!K41</f>
        <v>619.20796353125161</v>
      </c>
      <c r="I12" s="3">
        <f>'4E'!L41</f>
        <v>570.83793945269872</v>
      </c>
      <c r="J12" s="3">
        <f t="shared" si="2"/>
        <v>1.2573081862028699</v>
      </c>
      <c r="L12" s="3">
        <f>AVERAGE('5E'!$J11:$J41) + Calibration!$C$11</f>
        <v>404.08444578838487</v>
      </c>
      <c r="M12" s="3">
        <f>'5E'!K41</f>
        <v>1696.2423838737359</v>
      </c>
      <c r="N12" s="3">
        <f>'5E'!L41</f>
        <v>564.42635348233762</v>
      </c>
      <c r="O12" s="3">
        <f t="shared" si="3"/>
        <v>7.3179676255324857</v>
      </c>
      <c r="Q12" s="3">
        <f>AVERAGE('6E'!$K155:$K185) + Calibration!$C$11</f>
        <v>395.87154090976793</v>
      </c>
      <c r="R12" s="3">
        <f>'6E'!L185</f>
        <v>1516.267732620383</v>
      </c>
      <c r="S12" s="3">
        <f>'6E'!M185</f>
        <v>546.87663758456858</v>
      </c>
      <c r="T12" s="3">
        <f t="shared" si="4"/>
        <v>6.3452174204470966</v>
      </c>
    </row>
    <row r="13" spans="1:20" x14ac:dyDescent="0.25">
      <c r="A13" s="3">
        <f t="shared" si="0"/>
        <v>3.3333333333333348</v>
      </c>
      <c r="B13" s="3">
        <f>AVERAGE('3E'!$J12:$J42) + Calibration!$C$11</f>
        <v>397.47396125569213</v>
      </c>
      <c r="C13" s="2">
        <f>'3E'!K42</f>
        <v>518.70833225303602</v>
      </c>
      <c r="D13" s="2">
        <f>'3E'!L42</f>
        <v>571.08453116733006</v>
      </c>
      <c r="E13" s="3">
        <f t="shared" si="1"/>
        <v>0.68659501745966567</v>
      </c>
      <c r="G13" s="3">
        <f>AVERAGE('4E'!$J12:$J42) + Calibration!$C$11</f>
        <v>397.20086585657214</v>
      </c>
      <c r="H13" s="3">
        <f>'4E'!K42</f>
        <v>576.03334605404177</v>
      </c>
      <c r="I13" s="3">
        <f>'4E'!L42</f>
        <v>567.96095254535544</v>
      </c>
      <c r="J13" s="3">
        <f t="shared" si="2"/>
        <v>1.0127943820999994</v>
      </c>
      <c r="L13" s="3">
        <f>AVERAGE('5E'!$J12:$J42) + Calibration!$C$11</f>
        <v>404.10653449019844</v>
      </c>
      <c r="M13" s="3">
        <f>'5E'!K42</f>
        <v>1183.2119384844354</v>
      </c>
      <c r="N13" s="3">
        <f>'5E'!L42</f>
        <v>564.63184109786516</v>
      </c>
      <c r="O13" s="3">
        <f t="shared" si="3"/>
        <v>4.4123616434654727</v>
      </c>
      <c r="Q13" s="3">
        <f>AVERAGE('6E'!$K156:$K186) + Calibration!$C$11</f>
        <v>395.68680112112014</v>
      </c>
      <c r="R13" s="3">
        <f>'6E'!L186</f>
        <v>1997.1384206201974</v>
      </c>
      <c r="S13" s="3">
        <f>'6E'!M186</f>
        <v>545.10933805305967</v>
      </c>
      <c r="T13" s="3">
        <f t="shared" si="4"/>
        <v>9.069611972291824</v>
      </c>
    </row>
    <row r="14" spans="1:20" x14ac:dyDescent="0.25">
      <c r="A14" s="3">
        <f t="shared" si="0"/>
        <v>3.4166666666666683</v>
      </c>
      <c r="B14" s="3">
        <f>AVERAGE('3E'!$J13:$J43) + Calibration!$C$11</f>
        <v>397.40970399901607</v>
      </c>
      <c r="C14" s="2">
        <f>'3E'!K43</f>
        <v>496.35724239665763</v>
      </c>
      <c r="D14" s="2">
        <f>'3E'!L43</f>
        <v>571.53665570747694</v>
      </c>
      <c r="E14" s="3">
        <f t="shared" si="1"/>
        <v>0.56037645343339193</v>
      </c>
      <c r="G14" s="3">
        <f>AVERAGE('4E'!$J13:$J43) + Calibration!$C$11</f>
        <v>397.10247202641398</v>
      </c>
      <c r="H14" s="3">
        <f>'4E'!K43</f>
        <v>573.86252989852085</v>
      </c>
      <c r="I14" s="3">
        <f>'4E'!L43</f>
        <v>565.5360408581721</v>
      </c>
      <c r="J14" s="3">
        <f t="shared" si="2"/>
        <v>1.001057489080631</v>
      </c>
      <c r="L14" s="3">
        <f>AVERAGE('5E'!$J13:$J43) + Calibration!$C$11</f>
        <v>403.86958531654301</v>
      </c>
      <c r="M14" s="3">
        <f>'5E'!K43</f>
        <v>1409.014457780522</v>
      </c>
      <c r="N14" s="3">
        <f>'5E'!L43</f>
        <v>564.63184109786516</v>
      </c>
      <c r="O14" s="3">
        <f t="shared" si="3"/>
        <v>5.6925066347234079</v>
      </c>
      <c r="Q14" s="3">
        <f>AVERAGE('6E'!$K157:$K187) + Calibration!$C$11</f>
        <v>395.25306448795283</v>
      </c>
      <c r="R14" s="3">
        <f>'6E'!L187</f>
        <v>1996.0528919428791</v>
      </c>
      <c r="S14" s="3">
        <f>'6E'!M187</f>
        <v>545.31487087857522</v>
      </c>
      <c r="T14" s="3">
        <f t="shared" si="4"/>
        <v>9.0659206332247564</v>
      </c>
    </row>
    <row r="15" spans="1:20" x14ac:dyDescent="0.25">
      <c r="A15" s="3">
        <f t="shared" si="0"/>
        <v>3.5000000000000018</v>
      </c>
      <c r="B15" s="3">
        <f>AVERAGE('3E'!$J14:$J44) + Calibration!$C$11</f>
        <v>397.21492358102779</v>
      </c>
      <c r="C15" s="2">
        <f>'3E'!K44</f>
        <v>499.61344251002754</v>
      </c>
      <c r="D15" s="2">
        <f>'3E'!L44</f>
        <v>571.2900639928456</v>
      </c>
      <c r="E15" s="3">
        <f t="shared" si="1"/>
        <v>0.57992063070497413</v>
      </c>
      <c r="G15" s="3">
        <f>AVERAGE('4E'!$J14:$J44) + Calibration!$C$11</f>
        <v>396.87556247807623</v>
      </c>
      <c r="H15" s="3">
        <f>'4E'!K44</f>
        <v>580.77694875029977</v>
      </c>
      <c r="I15" s="3">
        <f>'4E'!L44</f>
        <v>566.39913651937525</v>
      </c>
      <c r="J15" s="3">
        <f t="shared" si="2"/>
        <v>1.0415014692590798</v>
      </c>
      <c r="L15" s="3">
        <f>AVERAGE('5E'!$J14:$J44) + Calibration!$C$11</f>
        <v>403.80532785906234</v>
      </c>
      <c r="M15" s="3">
        <f>'5E'!K44</f>
        <v>1823.4347373193721</v>
      </c>
      <c r="N15" s="3">
        <f>'5E'!L44</f>
        <v>560.64516270468846</v>
      </c>
      <c r="O15" s="3">
        <f t="shared" si="3"/>
        <v>8.0398856459280115</v>
      </c>
      <c r="Q15" s="3">
        <f>AVERAGE('6E'!$K158:$K188) + Calibration!$C$11</f>
        <v>394.80928702464058</v>
      </c>
      <c r="R15" s="3">
        <f>'6E'!L188</f>
        <v>1996.6961981226618</v>
      </c>
      <c r="S15" s="3">
        <f>'6E'!M188</f>
        <v>547.08217041008413</v>
      </c>
      <c r="T15" s="3">
        <f t="shared" si="4"/>
        <v>9.0720771893793408</v>
      </c>
    </row>
    <row r="16" spans="1:20" x14ac:dyDescent="0.25">
      <c r="A16" s="3">
        <f t="shared" si="0"/>
        <v>3.5833333333333353</v>
      </c>
      <c r="B16" s="3">
        <f>AVERAGE('3E'!$J15:$J45) + Calibration!$C$11</f>
        <v>397.14865787719629</v>
      </c>
      <c r="C16" s="2">
        <f>'3E'!K45</f>
        <v>508.49759785506603</v>
      </c>
      <c r="D16" s="2">
        <f>'3E'!L45</f>
        <v>570.63245183717117</v>
      </c>
      <c r="E16" s="3">
        <f t="shared" si="1"/>
        <v>0.63061017069075009</v>
      </c>
      <c r="G16" s="3">
        <f>AVERAGE('4E'!$J15:$J45) + Calibration!$C$11</f>
        <v>396.73499989225093</v>
      </c>
      <c r="H16" s="3">
        <f>'4E'!K45</f>
        <v>554.28520976549487</v>
      </c>
      <c r="I16" s="3">
        <f>'4E'!L45</f>
        <v>568.8651564156612</v>
      </c>
      <c r="J16" s="3">
        <f t="shared" si="2"/>
        <v>0.89226502524654394</v>
      </c>
      <c r="L16" s="3">
        <f>AVERAGE('5E'!$J15:$J45) + Calibration!$C$11</f>
        <v>403.74107040158168</v>
      </c>
      <c r="M16" s="3">
        <f>'5E'!K45</f>
        <v>1413.3560900915641</v>
      </c>
      <c r="N16" s="3">
        <f>'5E'!L45</f>
        <v>563.76874132666319</v>
      </c>
      <c r="O16" s="3">
        <f t="shared" si="3"/>
        <v>5.7178227293872901</v>
      </c>
      <c r="Q16" s="3">
        <f>AVERAGE('6E'!$K159:$K189) + Calibration!$C$11</f>
        <v>394.47193577447615</v>
      </c>
      <c r="R16" s="3">
        <f>'6E'!L189</f>
        <v>1997.1384206201974</v>
      </c>
      <c r="S16" s="3">
        <f>'6E'!M189</f>
        <v>547.53424974024301</v>
      </c>
      <c r="T16" s="3">
        <f t="shared" si="4"/>
        <v>9.0764922034261826</v>
      </c>
    </row>
    <row r="17" spans="1:20" x14ac:dyDescent="0.25">
      <c r="A17" s="3">
        <f t="shared" si="0"/>
        <v>3.6666666666666687</v>
      </c>
      <c r="B17" s="3">
        <f>AVERAGE('3E'!$J16:$J46) + Calibration!$C$11</f>
        <v>397.20287570935926</v>
      </c>
      <c r="C17" s="2">
        <f>'3E'!K46</f>
        <v>509.38199863029956</v>
      </c>
      <c r="D17" s="2">
        <f>'3E'!L46</f>
        <v>569.97484379149557</v>
      </c>
      <c r="E17" s="3">
        <f t="shared" si="1"/>
        <v>0.63531180330205572</v>
      </c>
      <c r="G17" s="3">
        <f>AVERAGE('4E'!$J16:$J46) + Calibration!$C$11</f>
        <v>396.57234739978469</v>
      </c>
      <c r="H17" s="3">
        <f>'4E'!K46</f>
        <v>552.79780718260679</v>
      </c>
      <c r="I17" s="3">
        <f>'4E'!L46</f>
        <v>569.07063992118981</v>
      </c>
      <c r="J17" s="3">
        <f t="shared" si="2"/>
        <v>0.8847624762253361</v>
      </c>
      <c r="L17" s="3">
        <f>AVERAGE('5E'!$J16:$J46) + Calibration!$C$11</f>
        <v>403.42580644759892</v>
      </c>
      <c r="M17" s="3">
        <f>'5E'!K46</f>
        <v>1072.94370686611</v>
      </c>
      <c r="N17" s="3">
        <f>'5E'!L46</f>
        <v>565.28944914354065</v>
      </c>
      <c r="O17" s="3">
        <f t="shared" si="3"/>
        <v>3.7917271376570065</v>
      </c>
      <c r="Q17" s="3">
        <f>AVERAGE('6E'!$K160:$K190) + Calibration!$C$11</f>
        <v>394.50406510563016</v>
      </c>
      <c r="R17" s="3">
        <f>'6E'!L190</f>
        <v>1996.6961981226618</v>
      </c>
      <c r="S17" s="3">
        <f>'6E'!M190</f>
        <v>547.08217041008413</v>
      </c>
      <c r="T17" s="3">
        <f t="shared" si="4"/>
        <v>9.0738057738318201</v>
      </c>
    </row>
    <row r="18" spans="1:20" x14ac:dyDescent="0.25">
      <c r="A18" s="3">
        <f t="shared" si="0"/>
        <v>3.7500000000000022</v>
      </c>
      <c r="B18" s="3">
        <f>AVERAGE('3E'!$J17:$J47) + Calibration!$C$11</f>
        <v>397.2470529121818</v>
      </c>
      <c r="C18" s="2">
        <f>'3E'!K47</f>
        <v>510.02520833043593</v>
      </c>
      <c r="D18" s="2">
        <f>'3E'!L47</f>
        <v>570.42696833164257</v>
      </c>
      <c r="E18" s="3">
        <f t="shared" si="1"/>
        <v>0.63870434557013178</v>
      </c>
      <c r="G18" s="3">
        <f>AVERAGE('4E'!$J17:$J47) + Calibration!$C$11</f>
        <v>396.60648517809409</v>
      </c>
      <c r="H18" s="3">
        <f>'4E'!K47</f>
        <v>566.907999633906</v>
      </c>
      <c r="I18" s="3">
        <f>'4E'!L47</f>
        <v>567.75546492982778</v>
      </c>
      <c r="J18" s="3">
        <f t="shared" si="2"/>
        <v>0.96448037243297491</v>
      </c>
      <c r="L18" s="3">
        <f>AVERAGE('5E'!$J17:$J47) + Calibration!$C$11</f>
        <v>403.1547194956342</v>
      </c>
      <c r="M18" s="3">
        <f>'5E'!K47</f>
        <v>1111.5758013093232</v>
      </c>
      <c r="N18" s="3">
        <f>'5E'!L47</f>
        <v>564.8784328124965</v>
      </c>
      <c r="O18" s="3">
        <f t="shared" si="3"/>
        <v>4.0120502216926708</v>
      </c>
      <c r="Q18" s="3">
        <f>AVERAGE('6E'!$K161:$K191) + Calibration!$C$11</f>
        <v>394.60045048863293</v>
      </c>
      <c r="R18" s="3">
        <f>'6E'!L191</f>
        <v>1996.6961981226618</v>
      </c>
      <c r="S18" s="3">
        <f>'6E'!M191</f>
        <v>547.08217041008413</v>
      </c>
      <c r="T18" s="3">
        <f t="shared" si="4"/>
        <v>9.0732599078106464</v>
      </c>
    </row>
    <row r="19" spans="1:20" x14ac:dyDescent="0.25">
      <c r="A19" s="3">
        <f t="shared" si="0"/>
        <v>3.8333333333333357</v>
      </c>
      <c r="B19" s="3">
        <f>AVERAGE('3E'!$J18:$J48) + Calibration!$C$11</f>
        <v>397.11853699319767</v>
      </c>
      <c r="C19" s="2">
        <f>'3E'!K48</f>
        <v>507.85439217491489</v>
      </c>
      <c r="D19" s="2">
        <f>'3E'!L48</f>
        <v>570.63245183717117</v>
      </c>
      <c r="E19" s="3">
        <f t="shared" si="1"/>
        <v>0.62713804506452964</v>
      </c>
      <c r="G19" s="3">
        <f>AVERAGE('4E'!$J18:$J48) + Calibration!$C$11</f>
        <v>396.56431642242694</v>
      </c>
      <c r="H19" s="3">
        <f>'4E'!K48</f>
        <v>575.34992846142359</v>
      </c>
      <c r="I19" s="3">
        <f>'4E'!L48</f>
        <v>569.07063992118981</v>
      </c>
      <c r="J19" s="3">
        <f t="shared" si="2"/>
        <v>1.0125289504091319</v>
      </c>
      <c r="L19" s="3">
        <f>AVERAGE('5E'!$J18:$J48) + Calibration!$C$11</f>
        <v>403.14267162396567</v>
      </c>
      <c r="M19" s="3">
        <f>'5E'!K48</f>
        <v>1284.5959222980616</v>
      </c>
      <c r="N19" s="3">
        <f>'5E'!L48</f>
        <v>565.08396563801205</v>
      </c>
      <c r="O19" s="3">
        <f t="shared" si="3"/>
        <v>4.9919952985091935</v>
      </c>
      <c r="Q19" s="3">
        <f>AVERAGE('6E'!$K162:$K192) + Calibration!$C$11</f>
        <v>394.56631271032359</v>
      </c>
      <c r="R19" s="3">
        <f>'6E'!L192</f>
        <v>1878.5888867250337</v>
      </c>
      <c r="S19" s="3">
        <f>'6E'!M192</f>
        <v>547.32876212471547</v>
      </c>
      <c r="T19" s="3">
        <f t="shared" si="4"/>
        <v>8.404567918601991</v>
      </c>
    </row>
    <row r="20" spans="1:20" x14ac:dyDescent="0.25">
      <c r="A20" s="3">
        <f t="shared" si="0"/>
        <v>3.9166666666666692</v>
      </c>
      <c r="B20" s="3">
        <f>AVERAGE('3E'!$J19:$J49) + Calibration!$C$11</f>
        <v>397.29323595170047</v>
      </c>
      <c r="C20" s="2">
        <f>'3E'!K49</f>
        <v>503.95503060123167</v>
      </c>
      <c r="D20" s="2">
        <f>'3E'!L49</f>
        <v>571.2900639928456</v>
      </c>
      <c r="E20" s="3">
        <f t="shared" si="1"/>
        <v>0.60406513563120334</v>
      </c>
      <c r="G20" s="3">
        <f>AVERAGE('4E'!$J19:$J49) + Calibration!$C$11</f>
        <v>396.72696750926121</v>
      </c>
      <c r="H20" s="3">
        <f>'4E'!K49</f>
        <v>570.80736120758922</v>
      </c>
      <c r="I20" s="3">
        <f>'4E'!L49</f>
        <v>567.75546492982778</v>
      </c>
      <c r="J20" s="3">
        <f t="shared" si="2"/>
        <v>0.98588156120600168</v>
      </c>
      <c r="L20" s="3">
        <f>AVERAGE('5E'!$J19:$J49) + Calibration!$C$11</f>
        <v>402.95793183531782</v>
      </c>
      <c r="M20" s="3">
        <f>'5E'!K49</f>
        <v>1008.7043184331631</v>
      </c>
      <c r="N20" s="3">
        <f>'5E'!L49</f>
        <v>564.17976176770628</v>
      </c>
      <c r="O20" s="3">
        <f t="shared" si="3"/>
        <v>3.4305655026773629</v>
      </c>
      <c r="Q20" s="3">
        <f>AVERAGE('6E'!$K163:$K193) + Calibration!$C$11</f>
        <v>394.87956841795551</v>
      </c>
      <c r="R20" s="3">
        <f>'6E'!L193</f>
        <v>1996.6961981226618</v>
      </c>
      <c r="S20" s="3">
        <f>'6E'!M193</f>
        <v>547.32876212471547</v>
      </c>
      <c r="T20" s="3">
        <f t="shared" si="4"/>
        <v>9.071679159892545</v>
      </c>
    </row>
    <row r="21" spans="1:20" x14ac:dyDescent="0.25">
      <c r="A21" s="3">
        <f t="shared" si="0"/>
        <v>4.0000000000000027</v>
      </c>
      <c r="B21" s="3">
        <f>AVERAGE('3E'!$J20:$J50) + Calibration!$C$11</f>
        <v>397.43379853752577</v>
      </c>
      <c r="C21" s="2">
        <f>'3E'!K50</f>
        <v>501.9851976283262</v>
      </c>
      <c r="D21" s="2">
        <f>'3E'!L50</f>
        <v>573.05736352435463</v>
      </c>
      <c r="E21" s="3">
        <f t="shared" si="1"/>
        <v>0.59211318616692721</v>
      </c>
      <c r="G21" s="3">
        <f>AVERAGE('4E'!$J20:$J50) + Calibration!$C$11</f>
        <v>396.95588450073154</v>
      </c>
      <c r="H21" s="3">
        <f>'4E'!K50</f>
        <v>558.42581065409831</v>
      </c>
      <c r="I21" s="3">
        <f>'4E'!L50</f>
        <v>568.20754425998666</v>
      </c>
      <c r="J21" s="3">
        <f t="shared" si="2"/>
        <v>0.91446382617773225</v>
      </c>
      <c r="L21" s="3">
        <f>AVERAGE('5E'!$J20:$J50) + Calibration!$C$11</f>
        <v>403.01214846265339</v>
      </c>
      <c r="M21" s="3">
        <f>'5E'!K50</f>
        <v>981.12724373033211</v>
      </c>
      <c r="N21" s="3">
        <f>'5E'!L50</f>
        <v>563.0700743918718</v>
      </c>
      <c r="O21" s="3">
        <f t="shared" si="3"/>
        <v>3.2740792950351061</v>
      </c>
      <c r="Q21" s="3">
        <f>AVERAGE('6E'!$K164:$K194) + Calibration!$C$11</f>
        <v>395.17274266610207</v>
      </c>
      <c r="R21" s="3">
        <f>'6E'!L194</f>
        <v>1996.8970848256311</v>
      </c>
      <c r="S21" s="3">
        <f>'6E'!M194</f>
        <v>549.30154516175298</v>
      </c>
      <c r="T21" s="3">
        <f t="shared" si="4"/>
        <v>9.0711565014403988</v>
      </c>
    </row>
    <row r="22" spans="1:20" x14ac:dyDescent="0.25">
      <c r="A22" s="3">
        <f t="shared" si="0"/>
        <v>4.0833333333333357</v>
      </c>
      <c r="B22" s="3">
        <f>AVERAGE('3E'!$J21:$J51) + Calibration!$C$11</f>
        <v>397.8233593735024</v>
      </c>
      <c r="C22" s="2">
        <f>'3E'!K51</f>
        <v>512.63815452383176</v>
      </c>
      <c r="D22" s="2">
        <f>'3E'!L51</f>
        <v>570.63245183717117</v>
      </c>
      <c r="E22" s="3">
        <f t="shared" si="1"/>
        <v>0.65023858854841943</v>
      </c>
      <c r="G22" s="3">
        <f>AVERAGE('4E'!$J21:$J51) + Calibration!$C$11</f>
        <v>397.07435958957063</v>
      </c>
      <c r="H22" s="3">
        <f>'4E'!K51</f>
        <v>530.84868771144443</v>
      </c>
      <c r="I22" s="3">
        <f>'4E'!L51</f>
        <v>569.72825207686435</v>
      </c>
      <c r="J22" s="3">
        <f t="shared" si="2"/>
        <v>0.75761342593599379</v>
      </c>
      <c r="L22" s="3">
        <f>AVERAGE('5E'!$J21:$J51) + Calibration!$C$11</f>
        <v>402.80732741532466</v>
      </c>
      <c r="M22" s="3">
        <f>'5E'!K51</f>
        <v>786.60017752814429</v>
      </c>
      <c r="N22" s="3">
        <f>'5E'!L51</f>
        <v>563.52214961203185</v>
      </c>
      <c r="O22" s="3">
        <f t="shared" si="3"/>
        <v>2.1735606532728204</v>
      </c>
      <c r="Q22" s="3">
        <f>AVERAGE('6E'!$K165:$K195) + Calibration!$C$11</f>
        <v>395.24904799525126</v>
      </c>
      <c r="R22" s="3">
        <f>'6E'!L195</f>
        <v>1996.8970848256311</v>
      </c>
      <c r="S22" s="3">
        <f>'6E'!M195</f>
        <v>550.20574903205886</v>
      </c>
      <c r="T22" s="3">
        <f t="shared" si="4"/>
        <v>9.070724356180202</v>
      </c>
    </row>
    <row r="23" spans="1:20" x14ac:dyDescent="0.25">
      <c r="A23" s="3">
        <f t="shared" si="0"/>
        <v>4.1666666666666687</v>
      </c>
      <c r="B23" s="3">
        <f>AVERAGE('3E'!$J22:$J52) + Calibration!$C$11</f>
        <v>398.10649399633115</v>
      </c>
      <c r="C23" s="2">
        <f>'3E'!K52</f>
        <v>513.92456990411927</v>
      </c>
      <c r="D23" s="2">
        <f>'3E'!L52</f>
        <v>571.2900639928456</v>
      </c>
      <c r="E23" s="3">
        <f t="shared" si="1"/>
        <v>0.65592053801140981</v>
      </c>
      <c r="G23" s="3">
        <f>AVERAGE('4E'!$J22:$J52) + Calibration!$C$11</f>
        <v>397.53018612937876</v>
      </c>
      <c r="H23" s="3">
        <f>'4E'!K52</f>
        <v>543.43126968737386</v>
      </c>
      <c r="I23" s="3">
        <f>'4E'!L52</f>
        <v>569.52276446133669</v>
      </c>
      <c r="J23" s="3">
        <f t="shared" si="2"/>
        <v>0.82629172064645351</v>
      </c>
      <c r="L23" s="3">
        <f>AVERAGE('5E'!$J22:$J52) + Calibration!$C$11</f>
        <v>402.70893358516651</v>
      </c>
      <c r="M23" s="3">
        <f>'5E'!K52</f>
        <v>729.51635480223581</v>
      </c>
      <c r="N23" s="3">
        <f>'5E'!L52</f>
        <v>563.31666610650313</v>
      </c>
      <c r="O23" s="3">
        <f t="shared" si="3"/>
        <v>1.850831123472386</v>
      </c>
      <c r="Q23" s="3">
        <f>AVERAGE('6E'!$K166:$K196) + Calibration!$C$11</f>
        <v>395.57435157455171</v>
      </c>
      <c r="R23" s="3">
        <f>'6E'!L196</f>
        <v>1997.1384206201974</v>
      </c>
      <c r="S23" s="3">
        <f>'6E'!M196</f>
        <v>550.41123664758641</v>
      </c>
      <c r="T23" s="3">
        <f t="shared" si="4"/>
        <v>9.0702488156041152</v>
      </c>
    </row>
    <row r="24" spans="1:20" x14ac:dyDescent="0.25">
      <c r="A24" s="3">
        <f t="shared" si="0"/>
        <v>4.2500000000000018</v>
      </c>
      <c r="B24" s="3">
        <f>AVERAGE('3E'!$J23:$J53) + Calibration!$C$11</f>
        <v>398.39966824447771</v>
      </c>
      <c r="C24" s="2">
        <f>'3E'!K53</f>
        <v>504.7992234839835</v>
      </c>
      <c r="D24" s="2">
        <f>'3E'!L53</f>
        <v>571.2900639928456</v>
      </c>
      <c r="E24" s="3">
        <f t="shared" si="1"/>
        <v>0.60257997700148636</v>
      </c>
      <c r="G24" s="3">
        <f>AVERAGE('4E'!$J23:$J53) + Calibration!$C$11</f>
        <v>397.70287784555353</v>
      </c>
      <c r="H24" s="3">
        <f>'4E'!K53</f>
        <v>536.27570800032061</v>
      </c>
      <c r="I24" s="3">
        <f>'4E'!L53</f>
        <v>571.2900639928456</v>
      </c>
      <c r="J24" s="3">
        <f t="shared" si="2"/>
        <v>0.78478911513989769</v>
      </c>
      <c r="L24" s="3">
        <f>AVERAGE('5E'!$J23:$J53) + Calibration!$C$11</f>
        <v>403.01214846265339</v>
      </c>
      <c r="M24" s="3">
        <f>'5E'!K53</f>
        <v>1260.7172742261216</v>
      </c>
      <c r="N24" s="3">
        <f>'5E'!L53</f>
        <v>562.41246223619737</v>
      </c>
      <c r="O24" s="3">
        <f t="shared" si="3"/>
        <v>4.8575008964389754</v>
      </c>
      <c r="Q24" s="3">
        <f>AVERAGE('6E'!$K167:$K197) + Calibration!$C$11</f>
        <v>396.04021874370028</v>
      </c>
      <c r="R24" s="3">
        <f>'6E'!L197</f>
        <v>1985.6009222499745</v>
      </c>
      <c r="S24" s="3">
        <f>'6E'!M197</f>
        <v>552.87725243387354</v>
      </c>
      <c r="T24" s="3">
        <f t="shared" si="4"/>
        <v>9.0022693234495339</v>
      </c>
    </row>
    <row r="25" spans="1:20" x14ac:dyDescent="0.25">
      <c r="A25" s="3">
        <f t="shared" si="0"/>
        <v>4.3333333333333348</v>
      </c>
      <c r="B25" s="3">
        <f>AVERAGE('3E'!$J24:$J54) + Calibration!$C$11</f>
        <v>398.29123498980647</v>
      </c>
      <c r="C25" s="2">
        <f>'3E'!K54</f>
        <v>507.61320109981784</v>
      </c>
      <c r="D25" s="2">
        <f>'3E'!L54</f>
        <v>572.19426786315148</v>
      </c>
      <c r="E25" s="3">
        <f t="shared" si="1"/>
        <v>0.61913066907133718</v>
      </c>
      <c r="G25" s="3">
        <f>AVERAGE('4E'!$J24:$J54) + Calibration!$C$11</f>
        <v>397.47395964925585</v>
      </c>
      <c r="H25" s="3">
        <f>'4E'!K54</f>
        <v>531.08992702636465</v>
      </c>
      <c r="I25" s="3">
        <f>'4E'!L54</f>
        <v>571.2900639928456</v>
      </c>
      <c r="J25" s="3">
        <f t="shared" si="2"/>
        <v>0.75671657055230701</v>
      </c>
      <c r="L25" s="3">
        <f>AVERAGE('5E'!$J24:$J54) + Calibration!$C$11</f>
        <v>403.14267162396555</v>
      </c>
      <c r="M25" s="3">
        <f>'5E'!K54</f>
        <v>949.4096163787209</v>
      </c>
      <c r="N25" s="3">
        <f>'5E'!L54</f>
        <v>563.31666610650313</v>
      </c>
      <c r="O25" s="3">
        <f t="shared" si="3"/>
        <v>3.0937114564626782</v>
      </c>
      <c r="Q25" s="3">
        <f>AVERAGE('6E'!$K168:$K198) + Calibration!$C$11</f>
        <v>396.28921578902424</v>
      </c>
      <c r="R25" s="3">
        <f>'6E'!L198</f>
        <v>1996.8970848256311</v>
      </c>
      <c r="S25" s="3">
        <f>'6E'!M198</f>
        <v>550.86336118773329</v>
      </c>
      <c r="T25" s="3">
        <f t="shared" si="4"/>
        <v>9.0648335018073762</v>
      </c>
    </row>
    <row r="26" spans="1:20" x14ac:dyDescent="0.25">
      <c r="A26" s="3">
        <f t="shared" si="0"/>
        <v>4.4166666666666679</v>
      </c>
      <c r="B26" s="3">
        <f>AVERAGE('3E'!$J25:$J55) + Calibration!$C$11</f>
        <v>398.80127835775477</v>
      </c>
      <c r="C26" s="2">
        <f>'3E'!K55</f>
        <v>515.65316356210451</v>
      </c>
      <c r="D26" s="2">
        <f>'3E'!L55</f>
        <v>571.7421433230046</v>
      </c>
      <c r="E26" s="3">
        <f t="shared" si="1"/>
        <v>0.66177538186619633</v>
      </c>
      <c r="G26" s="3">
        <f>AVERAGE('4E'!$J25:$J55) + Calibration!$C$11</f>
        <v>397.29925928512114</v>
      </c>
      <c r="H26" s="3">
        <f>'4E'!K55</f>
        <v>534.74809752495071</v>
      </c>
      <c r="I26" s="3">
        <f>'4E'!L55</f>
        <v>567.50887321519645</v>
      </c>
      <c r="J26" s="3">
        <f t="shared" si="2"/>
        <v>0.77842353381083762</v>
      </c>
      <c r="L26" s="3">
        <f>AVERAGE('5E'!$J25:$J55) + Calibration!$C$11</f>
        <v>403.24106665895107</v>
      </c>
      <c r="M26" s="3">
        <f>'5E'!K55</f>
        <v>914.67693174901376</v>
      </c>
      <c r="N26" s="3">
        <f>'5E'!L55</f>
        <v>563.76874132666319</v>
      </c>
      <c r="O26" s="3">
        <f t="shared" si="3"/>
        <v>2.8964501884428806</v>
      </c>
      <c r="Q26" s="3">
        <f>AVERAGE('6E'!$K169:$K199) + Calibration!$C$11</f>
        <v>396.8755654901446</v>
      </c>
      <c r="R26" s="3">
        <f>'6E'!L199</f>
        <v>1996.0528919428791</v>
      </c>
      <c r="S26" s="3">
        <f>'6E'!M199</f>
        <v>550.20574903205886</v>
      </c>
      <c r="T26" s="3">
        <f t="shared" si="4"/>
        <v>9.0567318108242798</v>
      </c>
    </row>
    <row r="27" spans="1:20" x14ac:dyDescent="0.25">
      <c r="A27" s="3">
        <f t="shared" si="0"/>
        <v>4.5000000000000009</v>
      </c>
      <c r="B27" s="3">
        <f>AVERAGE('3E'!$J26:$J56) + Calibration!$C$11</f>
        <v>399.00609940508355</v>
      </c>
      <c r="C27" s="2">
        <f>'3E'!K56</f>
        <v>514.36674416183189</v>
      </c>
      <c r="D27" s="2">
        <f>'3E'!L56</f>
        <v>573.50943874451445</v>
      </c>
      <c r="E27" s="3">
        <f t="shared" si="1"/>
        <v>0.65332993646375448</v>
      </c>
      <c r="G27" s="3">
        <f>AVERAGE('4E'!$J26:$J56) + Calibration!$C$11</f>
        <v>396.97395711145259</v>
      </c>
      <c r="H27" s="3">
        <f>'4E'!K56</f>
        <v>527.59253583789757</v>
      </c>
      <c r="I27" s="3">
        <f>'4E'!L56</f>
        <v>566.64572823400647</v>
      </c>
      <c r="J27" s="3">
        <f t="shared" si="2"/>
        <v>0.73974125162248783</v>
      </c>
      <c r="L27" s="3">
        <f>AVERAGE('5E'!$J26:$J56) + Calibration!$C$11</f>
        <v>403.19889790328386</v>
      </c>
      <c r="M27" s="3">
        <f>'5E'!K56</f>
        <v>1184.0962910198459</v>
      </c>
      <c r="N27" s="3">
        <f>'5E'!L56</f>
        <v>565.98816950831781</v>
      </c>
      <c r="O27" s="3">
        <f t="shared" si="3"/>
        <v>4.42251033968593</v>
      </c>
      <c r="Q27" s="3">
        <f>AVERAGE('6E'!$K170:$K200) + Calibration!$C$11</f>
        <v>397.33139082512531</v>
      </c>
      <c r="R27" s="3">
        <f>'6E'!L200</f>
        <v>1996.6961981226618</v>
      </c>
      <c r="S27" s="3">
        <f>'6E'!M200</f>
        <v>552.21964027819911</v>
      </c>
      <c r="T27" s="3">
        <f t="shared" si="4"/>
        <v>9.0577935840891648</v>
      </c>
    </row>
    <row r="28" spans="1:20" x14ac:dyDescent="0.25">
      <c r="A28" s="3">
        <f t="shared" si="0"/>
        <v>4.5833333333333339</v>
      </c>
      <c r="B28" s="3">
        <f>AVERAGE('3E'!$J27:$J57) + Calibration!$C$11</f>
        <v>399.08240453342825</v>
      </c>
      <c r="C28" s="2">
        <f>'3E'!K57</f>
        <v>515.21098528440666</v>
      </c>
      <c r="D28" s="2">
        <f>'3E'!L57</f>
        <v>575.97545864080064</v>
      </c>
      <c r="E28" s="3">
        <f t="shared" si="1"/>
        <v>0.65767904161461843</v>
      </c>
      <c r="G28" s="3">
        <f>AVERAGE('4E'!$J27:$J57) + Calibration!$C$11</f>
        <v>396.62656503114312</v>
      </c>
      <c r="H28" s="3">
        <f>'4E'!K57</f>
        <v>530.64770452882897</v>
      </c>
      <c r="I28" s="3">
        <f>'4E'!L57</f>
        <v>566.64572823400647</v>
      </c>
      <c r="J28" s="3">
        <f t="shared" si="2"/>
        <v>0.75901120991005044</v>
      </c>
      <c r="L28" s="3">
        <f>AVERAGE('5E'!$J27:$J57) + Calibration!$C$11</f>
        <v>403.0362466156451</v>
      </c>
      <c r="M28" s="3">
        <f>'5E'!K57</f>
        <v>1996.2539716051408</v>
      </c>
      <c r="N28" s="3">
        <f>'5E'!L57</f>
        <v>564.8784328124965</v>
      </c>
      <c r="O28" s="3">
        <f t="shared" si="3"/>
        <v>9.0229803867269442</v>
      </c>
      <c r="Q28" s="3">
        <f>AVERAGE('6E'!$K171:$K201) + Calibration!$C$11</f>
        <v>397.61251720160323</v>
      </c>
      <c r="R28" s="3">
        <f>'6E'!L201</f>
        <v>1997.1384206201974</v>
      </c>
      <c r="S28" s="3">
        <f>'6E'!M201</f>
        <v>555.95977216673248</v>
      </c>
      <c r="T28" s="3">
        <f t="shared" si="4"/>
        <v>9.0587059309190305</v>
      </c>
    </row>
    <row r="29" spans="1:20" x14ac:dyDescent="0.25">
      <c r="A29" s="3">
        <f t="shared" si="0"/>
        <v>4.666666666666667</v>
      </c>
      <c r="B29" s="3">
        <f>AVERAGE('3E'!$J28:$J58) + Calibration!$C$11</f>
        <v>399.28923402791236</v>
      </c>
      <c r="C29" s="2">
        <f>'3E'!K58</f>
        <v>516.29636924225554</v>
      </c>
      <c r="D29" s="2">
        <f>'3E'!L58</f>
        <v>572.19426786315148</v>
      </c>
      <c r="E29" s="3">
        <f t="shared" si="1"/>
        <v>0.66265462001000941</v>
      </c>
      <c r="G29" s="3">
        <f>AVERAGE('4E'!$J28:$J58) + Calibration!$C$11</f>
        <v>396.47596181597731</v>
      </c>
      <c r="H29" s="3">
        <f>'4E'!K58</f>
        <v>532.57728136942978</v>
      </c>
      <c r="I29" s="3">
        <f>'4E'!L58</f>
        <v>567.09785688415229</v>
      </c>
      <c r="J29" s="3">
        <f t="shared" si="2"/>
        <v>0.77079203782179517</v>
      </c>
      <c r="L29" s="3">
        <f>AVERAGE('5E'!$J28:$J58) + Calibration!$C$11</f>
        <v>403.05833511665401</v>
      </c>
      <c r="M29" s="3">
        <f>'5E'!K58</f>
        <v>1613.3101765826282</v>
      </c>
      <c r="N29" s="3">
        <f>'5E'!L58</f>
        <v>566.39913651937525</v>
      </c>
      <c r="O29" s="3">
        <f t="shared" si="3"/>
        <v>6.8541031506661456</v>
      </c>
      <c r="Q29" s="3">
        <f>AVERAGE('6E'!$K172:$K202) + Calibration!$C$11</f>
        <v>398.1346094452428</v>
      </c>
      <c r="R29" s="3">
        <f>'6E'!L202</f>
        <v>1995.6106694453435</v>
      </c>
      <c r="S29" s="3">
        <f>'6E'!M202</f>
        <v>550.20574903205886</v>
      </c>
      <c r="T29" s="3">
        <f t="shared" si="4"/>
        <v>9.0470969105881469</v>
      </c>
    </row>
    <row r="30" spans="1:20" x14ac:dyDescent="0.25">
      <c r="A30" s="3">
        <f t="shared" si="0"/>
        <v>4.75</v>
      </c>
      <c r="B30" s="3">
        <f>AVERAGE('3E'!$J29:$J59) + Calibration!$C$11</f>
        <v>399.53823227806367</v>
      </c>
      <c r="C30" s="2">
        <f>'3E'!K59</f>
        <v>517.82397971762543</v>
      </c>
      <c r="D30" s="2">
        <f>'3E'!L59</f>
        <v>568.41302776551538</v>
      </c>
      <c r="E30" s="3">
        <f t="shared" si="1"/>
        <v>0.66989587326084976</v>
      </c>
      <c r="G30" s="3">
        <f>AVERAGE('4E'!$J29:$J59) + Calibration!$C$11</f>
        <v>396.29323047448486</v>
      </c>
      <c r="H30" s="3">
        <f>'4E'!K59</f>
        <v>557.13939527381092</v>
      </c>
      <c r="I30" s="3">
        <f>'4E'!L59</f>
        <v>567.09785688415229</v>
      </c>
      <c r="J30" s="3">
        <f t="shared" si="2"/>
        <v>0.91093123526110498</v>
      </c>
      <c r="L30" s="3">
        <f>AVERAGE('5E'!$J29:$J59) + Calibration!$C$11</f>
        <v>402.90773049585636</v>
      </c>
      <c r="M30" s="3">
        <f>'5E'!K59</f>
        <v>1364.2720259554458</v>
      </c>
      <c r="N30" s="3">
        <f>'5E'!L59</f>
        <v>566.39913651937525</v>
      </c>
      <c r="O30" s="3">
        <f t="shared" si="3"/>
        <v>5.4445610580240267</v>
      </c>
      <c r="Q30" s="3">
        <f>AVERAGE('6E'!$K173:$K203) + Calibration!$C$11</f>
        <v>398.3193490330861</v>
      </c>
      <c r="R30" s="3">
        <f>'6E'!L203</f>
        <v>1997.1384206201974</v>
      </c>
      <c r="S30" s="3">
        <f>'6E'!M203</f>
        <v>551.31543640789323</v>
      </c>
      <c r="T30" s="3">
        <f t="shared" si="4"/>
        <v>9.0547028812089057</v>
      </c>
    </row>
    <row r="31" spans="1:20" x14ac:dyDescent="0.25">
      <c r="A31" s="3">
        <f t="shared" si="0"/>
        <v>4.833333333333333</v>
      </c>
      <c r="B31" s="3">
        <f>AVERAGE('3E'!$J30:$J60) + Calibration!$C$11</f>
        <v>399.54827290740411</v>
      </c>
      <c r="C31" s="2">
        <f>'3E'!K60</f>
        <v>534.98928860004798</v>
      </c>
      <c r="D31" s="2">
        <f>'3E'!L60</f>
        <v>569.52276446133669</v>
      </c>
      <c r="E31" s="3">
        <f t="shared" si="1"/>
        <v>0.7670524931933953</v>
      </c>
      <c r="G31" s="3">
        <f>AVERAGE('4E'!$J30:$J60) + Calibration!$C$11</f>
        <v>396.09845005649657</v>
      </c>
      <c r="H31" s="3">
        <f>'4E'!K60</f>
        <v>539.08968561615495</v>
      </c>
      <c r="I31" s="3">
        <f>'4E'!L60</f>
        <v>568.8651564156612</v>
      </c>
      <c r="J31" s="3">
        <f t="shared" si="2"/>
        <v>0.80981217676143813</v>
      </c>
      <c r="L31" s="3">
        <f>AVERAGE('5E'!$J30:$J60) + Calibration!$C$11</f>
        <v>402.64869141556011</v>
      </c>
      <c r="M31" s="3">
        <f>'5E'!K60</f>
        <v>1573.5524902890838</v>
      </c>
      <c r="N31" s="3">
        <f>'5E'!L60</f>
        <v>566.39913651937525</v>
      </c>
      <c r="O31" s="3">
        <f t="shared" si="3"/>
        <v>6.631260653373368</v>
      </c>
      <c r="Q31" s="3">
        <f>AVERAGE('6E'!$K174:$K204) + Calibration!$C$11</f>
        <v>398.53621795208335</v>
      </c>
      <c r="R31" s="3">
        <f>'6E'!L204</f>
        <v>1997.1384206201974</v>
      </c>
      <c r="S31" s="3">
        <f>'6E'!M204</f>
        <v>554.85003547091105</v>
      </c>
      <c r="T31" s="3">
        <f t="shared" si="4"/>
        <v>9.0534746724261943</v>
      </c>
    </row>
    <row r="32" spans="1:20" x14ac:dyDescent="0.25">
      <c r="A32" s="3">
        <f t="shared" si="0"/>
        <v>4.9166666666666661</v>
      </c>
      <c r="B32" s="3">
        <f>AVERAGE('3E'!$J31:$J61) + Calibration!$C$11</f>
        <v>400.03622757353889</v>
      </c>
      <c r="C32" s="2">
        <f>'3E'!K61</f>
        <v>534.10489184479968</v>
      </c>
      <c r="D32" s="2">
        <f>'3E'!L61</f>
        <v>571.94767614852015</v>
      </c>
      <c r="E32" s="3">
        <f t="shared" si="1"/>
        <v>0.75928036025474244</v>
      </c>
      <c r="G32" s="3">
        <f>AVERAGE('4E'!$J31:$J61) + Calibration!$C$11</f>
        <v>396.28318964433987</v>
      </c>
      <c r="H32" s="3">
        <f>'4E'!K61</f>
        <v>532.81852068435001</v>
      </c>
      <c r="I32" s="3">
        <f>'4E'!L61</f>
        <v>566.85126516952096</v>
      </c>
      <c r="J32" s="3">
        <f t="shared" si="2"/>
        <v>0.77325000516009468</v>
      </c>
      <c r="L32" s="3">
        <f>AVERAGE('5E'!$J31:$J61) + Calibration!$C$11</f>
        <v>402.82339177969482</v>
      </c>
      <c r="M32" s="3">
        <f>'5E'!K61</f>
        <v>1991.4702092562238</v>
      </c>
      <c r="N32" s="3">
        <f>'5E'!L61</f>
        <v>566.19365301384641</v>
      </c>
      <c r="O32" s="3">
        <f t="shared" si="3"/>
        <v>8.9970936493450129</v>
      </c>
      <c r="Q32" s="3">
        <f>AVERAGE('6E'!$K175:$K205) + Calibration!$C$11</f>
        <v>398.52417008041482</v>
      </c>
      <c r="R32" s="3">
        <f>'6E'!L205</f>
        <v>1998.2237563382234</v>
      </c>
      <c r="S32" s="3">
        <f>'6E'!M205</f>
        <v>555.09667650552933</v>
      </c>
      <c r="T32" s="3">
        <f t="shared" si="4"/>
        <v>9.0596895609823704</v>
      </c>
    </row>
    <row r="33" spans="1:20" x14ac:dyDescent="0.25">
      <c r="A33" s="3">
        <f t="shared" si="0"/>
        <v>4.9999999999999991</v>
      </c>
      <c r="B33" s="3">
        <f>AVERAGE('3E'!$J32:$J62) + Calibration!$C$11</f>
        <v>400.40570815485739</v>
      </c>
      <c r="C33" s="2">
        <f>'3E'!K62</f>
        <v>533.46168214466331</v>
      </c>
      <c r="D33" s="2">
        <f>'3E'!L62</f>
        <v>571.94767614852015</v>
      </c>
      <c r="E33" s="3">
        <f t="shared" si="1"/>
        <v>0.75354512118221917</v>
      </c>
      <c r="G33" s="3">
        <f>AVERAGE('4E'!$J32:$J62) + Calibration!$C$11</f>
        <v>396.403671975507</v>
      </c>
      <c r="H33" s="3">
        <f>'4E'!K62</f>
        <v>551.91341042735837</v>
      </c>
      <c r="I33" s="3">
        <f>'4E'!L62</f>
        <v>568.41302776551538</v>
      </c>
      <c r="J33" s="3">
        <f t="shared" si="2"/>
        <v>0.88070908199652564</v>
      </c>
      <c r="L33" s="3">
        <f>AVERAGE('5E'!$J32:$J62) + Calibration!$C$11</f>
        <v>402.56234545707048</v>
      </c>
      <c r="M33" s="3">
        <f>'5E'!K62</f>
        <v>1761.1250744664801</v>
      </c>
      <c r="N33" s="3">
        <f>'5E'!L62</f>
        <v>564.17976176770628</v>
      </c>
      <c r="O33" s="3">
        <f t="shared" si="3"/>
        <v>7.694042481275404</v>
      </c>
      <c r="Q33" s="3">
        <f>AVERAGE('6E'!$K176:$K206) + Calibration!$C$11</f>
        <v>398.65469304092244</v>
      </c>
      <c r="R33" s="3">
        <f>'6E'!L206</f>
        <v>1720.5230988105382</v>
      </c>
      <c r="S33" s="3">
        <f>'6E'!M206</f>
        <v>554.4390643498549</v>
      </c>
      <c r="T33" s="3">
        <f t="shared" si="4"/>
        <v>7.4862289767532513</v>
      </c>
    </row>
    <row r="34" spans="1:20" x14ac:dyDescent="0.25">
      <c r="A34" s="3">
        <f t="shared" si="0"/>
        <v>5.0833333333333321</v>
      </c>
      <c r="B34" s="3">
        <f>AVERAGE('3E'!$J33:$J63) + Calibration!$C$11</f>
        <v>400.38361965384837</v>
      </c>
      <c r="C34" s="2">
        <f>'3E'!K63</f>
        <v>533.903904642199</v>
      </c>
      <c r="D34" s="2">
        <f>'3E'!L63</f>
        <v>570.42696833164257</v>
      </c>
      <c r="E34" s="3">
        <f t="shared" si="1"/>
        <v>0.75617468584717307</v>
      </c>
      <c r="G34" s="3">
        <f>AVERAGE('4E'!$J33:$J63) + Calibration!$C$11</f>
        <v>396.28519688666779</v>
      </c>
      <c r="H34" s="3">
        <f>'4E'!K63</f>
        <v>543.02925106233465</v>
      </c>
      <c r="I34" s="3">
        <f>'4E'!L63</f>
        <v>567.96095254535544</v>
      </c>
      <c r="J34" s="3">
        <f t="shared" si="2"/>
        <v>0.83106577458179354</v>
      </c>
      <c r="L34" s="3">
        <f>AVERAGE('5E'!$J33:$J63) + Calibration!$C$11</f>
        <v>402.15069591928039</v>
      </c>
      <c r="M34" s="3">
        <f>'5E'!K63</f>
        <v>1187.9957008333522</v>
      </c>
      <c r="N34" s="3">
        <f>'5E'!L63</f>
        <v>563.76874132666319</v>
      </c>
      <c r="O34" s="3">
        <f t="shared" si="3"/>
        <v>4.45053049255635</v>
      </c>
      <c r="Q34" s="3">
        <f>AVERAGE('6E'!$K177:$K207) + Calibration!$C$11</f>
        <v>398.69686179658953</v>
      </c>
      <c r="R34" s="3">
        <f>'6E'!L207</f>
        <v>1996.6961981226618</v>
      </c>
      <c r="S34" s="3">
        <f>'6E'!M207</f>
        <v>554.19247263522357</v>
      </c>
      <c r="T34" s="3">
        <f t="shared" si="4"/>
        <v>9.0500604176795036</v>
      </c>
    </row>
    <row r="35" spans="1:20" x14ac:dyDescent="0.25">
      <c r="A35" s="3">
        <f t="shared" si="0"/>
        <v>5.1666666666666652</v>
      </c>
      <c r="B35" s="3">
        <f>AVERAGE('3E'!$J34:$J64) + Calibration!$C$11</f>
        <v>400.54627074068259</v>
      </c>
      <c r="C35" s="2">
        <f>'3E'!K64</f>
        <v>531.73308848667807</v>
      </c>
      <c r="D35" s="2">
        <f>'3E'!L64</f>
        <v>569.07063992118981</v>
      </c>
      <c r="E35" s="3">
        <f t="shared" si="1"/>
        <v>0.74295939905328612</v>
      </c>
      <c r="G35" s="3">
        <f>AVERAGE('4E'!$J34:$J64) + Calibration!$C$11</f>
        <v>395.89563605069117</v>
      </c>
      <c r="H35" s="3">
        <f>'4E'!K64</f>
        <v>542.78805998723749</v>
      </c>
      <c r="I35" s="3">
        <f>'4E'!L64</f>
        <v>569.72825207686435</v>
      </c>
      <c r="J35" s="3">
        <f t="shared" si="2"/>
        <v>0.83190604733384788</v>
      </c>
      <c r="L35" s="3">
        <f>AVERAGE('5E'!$J34:$J64) + Calibration!$C$11</f>
        <v>401.78322378511729</v>
      </c>
      <c r="M35" s="3">
        <f>'5E'!K64</f>
        <v>1074.4712650816716</v>
      </c>
      <c r="N35" s="3">
        <f>'5E'!L64</f>
        <v>561.50826247589043</v>
      </c>
      <c r="O35" s="3">
        <f t="shared" si="3"/>
        <v>3.8096808162516465</v>
      </c>
      <c r="Q35" s="3">
        <f>AVERAGE('6E'!$K178:$K208) + Calibration!$C$11</f>
        <v>398.52216143245494</v>
      </c>
      <c r="R35" s="3">
        <f>'6E'!L208</f>
        <v>1996.8970848256311</v>
      </c>
      <c r="S35" s="3">
        <f>'6E'!M208</f>
        <v>554.19247263522357</v>
      </c>
      <c r="T35" s="3">
        <f t="shared" si="4"/>
        <v>9.0521875059530217</v>
      </c>
    </row>
    <row r="36" spans="1:20" x14ac:dyDescent="0.25">
      <c r="A36" s="3">
        <f t="shared" ref="A36:A68" si="5">1/12+A35</f>
        <v>5.2499999999999982</v>
      </c>
      <c r="B36" s="3">
        <f>AVERAGE('3E'!$J35:$J65) + Calibration!$C$11</f>
        <v>400.50209353786005</v>
      </c>
      <c r="C36" s="2">
        <f>'3E'!K65</f>
        <v>523.49214284177583</v>
      </c>
      <c r="D36" s="2">
        <f>'3E'!L65</f>
        <v>571.08453116733006</v>
      </c>
      <c r="E36" s="3">
        <f t="shared" si="1"/>
        <v>0.69653807212013563</v>
      </c>
      <c r="G36" s="3">
        <f>AVERAGE('4E'!$J35:$J65) + Calibration!$C$11</f>
        <v>395.8313785932105</v>
      </c>
      <c r="H36" s="3">
        <f>'4E'!K65</f>
        <v>544.51665364522273</v>
      </c>
      <c r="I36" s="3">
        <f>'4E'!L65</f>
        <v>571.53665570747694</v>
      </c>
      <c r="J36" s="3">
        <f t="shared" si="2"/>
        <v>0.84205962533981504</v>
      </c>
      <c r="L36" s="3">
        <f>AVERAGE('5E'!$J35:$J65) + Calibration!$C$11</f>
        <v>401.52418470482098</v>
      </c>
      <c r="M36" s="3">
        <f>'5E'!K65</f>
        <v>891.68253973283822</v>
      </c>
      <c r="N36" s="3">
        <f>'5E'!L65</f>
        <v>562.65905395082871</v>
      </c>
      <c r="O36" s="3">
        <f t="shared" si="3"/>
        <v>2.775947790712221</v>
      </c>
      <c r="Q36" s="3">
        <f>AVERAGE('6E'!$K179:$K209) + Calibration!$C$11</f>
        <v>398.60850739094462</v>
      </c>
      <c r="R36" s="3">
        <f>'6E'!L209</f>
        <v>1997.1384206201974</v>
      </c>
      <c r="S36" s="3">
        <f>'6E'!M209</f>
        <v>553.74034809507668</v>
      </c>
      <c r="T36" s="3">
        <f t="shared" si="4"/>
        <v>9.0530652706358552</v>
      </c>
    </row>
    <row r="37" spans="1:20" x14ac:dyDescent="0.25">
      <c r="A37" s="3">
        <f t="shared" si="5"/>
        <v>5.3333333333333313</v>
      </c>
      <c r="B37" s="3">
        <f>AVERAGE('3E'!$J36:$J66) + Calibration!$C$11</f>
        <v>400.64265612368541</v>
      </c>
      <c r="C37" s="2">
        <f>'3E'!K66</f>
        <v>528.23569729821088</v>
      </c>
      <c r="D37" s="2">
        <f>'3E'!L66</f>
        <v>571.53665570747694</v>
      </c>
      <c r="E37" s="3">
        <f t="shared" si="1"/>
        <v>0.72260651506885354</v>
      </c>
      <c r="G37" s="3">
        <f>AVERAGE('4E'!$J36:$J66) + Calibration!$C$11</f>
        <v>395.88559642537348</v>
      </c>
      <c r="H37" s="3">
        <f>'4E'!K66</f>
        <v>535.8334814827997</v>
      </c>
      <c r="I37" s="3">
        <f>'4E'!L66</f>
        <v>569.97484379149557</v>
      </c>
      <c r="J37" s="3">
        <f t="shared" si="2"/>
        <v>0.79257655889147161</v>
      </c>
      <c r="L37" s="3">
        <f>AVERAGE('5E'!$J36:$J66) + Calibration!$C$11</f>
        <v>401.23101045667454</v>
      </c>
      <c r="M37" s="3">
        <f>'5E'!K66</f>
        <v>1076.6421294770155</v>
      </c>
      <c r="N37" s="3">
        <f>'5E'!L66</f>
        <v>563.52214961203185</v>
      </c>
      <c r="O37" s="3">
        <f t="shared" si="3"/>
        <v>3.8251026110935427</v>
      </c>
      <c r="Q37" s="3">
        <f>AVERAGE('6E'!$K180:$K210) + Calibration!$C$11</f>
        <v>398.43380722761447</v>
      </c>
      <c r="R37" s="3">
        <f>'6E'!L210</f>
        <v>1996.6961981226618</v>
      </c>
      <c r="S37" s="3">
        <f>'6E'!M210</f>
        <v>553.53486047954902</v>
      </c>
      <c r="T37" s="3">
        <f t="shared" si="4"/>
        <v>9.051550192855407</v>
      </c>
    </row>
    <row r="38" spans="1:20" x14ac:dyDescent="0.25">
      <c r="A38" s="3">
        <f t="shared" si="5"/>
        <v>5.4166666666666643</v>
      </c>
      <c r="B38" s="3">
        <f>AVERAGE('3E'!$J37:$J67) + Calibration!$C$11</f>
        <v>400.95791887284082</v>
      </c>
      <c r="C38" s="2">
        <f>'3E'!K67</f>
        <v>520.23593870842069</v>
      </c>
      <c r="D38" s="2">
        <f>'3E'!L67</f>
        <v>570.42696833164257</v>
      </c>
      <c r="E38" s="3">
        <f t="shared" si="1"/>
        <v>0.67551547830737335</v>
      </c>
      <c r="G38" s="3">
        <f>AVERAGE('4E'!$J37:$J67) + Calibration!$C$11</f>
        <v>395.92977342739147</v>
      </c>
      <c r="H38" s="3">
        <f>'4E'!K67</f>
        <v>531.93411990911648</v>
      </c>
      <c r="I38" s="3">
        <f>'4E'!L67</f>
        <v>570.18032729702429</v>
      </c>
      <c r="J38" s="3">
        <f t="shared" si="2"/>
        <v>0.77024284350232874</v>
      </c>
      <c r="L38" s="3">
        <f>AVERAGE('5E'!$J37:$J67) + Calibration!$C$11</f>
        <v>400.96996413405026</v>
      </c>
      <c r="M38" s="3">
        <f>'5E'!K67</f>
        <v>1666.2533984199329</v>
      </c>
      <c r="N38" s="3">
        <f>'5E'!L67</f>
        <v>563.52214961203185</v>
      </c>
      <c r="O38" s="3">
        <f t="shared" si="3"/>
        <v>7.1657673851747408</v>
      </c>
      <c r="Q38" s="3">
        <f>AVERAGE('6E'!$K181:$K211) + Calibration!$C$11</f>
        <v>398.73702210510135</v>
      </c>
      <c r="R38" s="3">
        <f>'6E'!L211</f>
        <v>1459.8270713547879</v>
      </c>
      <c r="S38" s="3">
        <f>'6E'!M211</f>
        <v>554.64455196538245</v>
      </c>
      <c r="T38" s="3">
        <f t="shared" si="4"/>
        <v>6.0093448326368408</v>
      </c>
    </row>
    <row r="39" spans="1:20" x14ac:dyDescent="0.25">
      <c r="A39" s="3">
        <f t="shared" si="5"/>
        <v>5.4999999999999973</v>
      </c>
      <c r="B39" s="3">
        <f>AVERAGE('3E'!$J38:$J68) + Calibration!$C$11</f>
        <v>401.13261783134362</v>
      </c>
      <c r="C39" s="2">
        <f>'3E'!K68</f>
        <v>511.11059228828492</v>
      </c>
      <c r="D39" s="2">
        <f>'3E'!L68</f>
        <v>571.08453116733006</v>
      </c>
      <c r="E39" s="3">
        <f t="shared" si="1"/>
        <v>0.62284588661821516</v>
      </c>
      <c r="G39" s="3">
        <f>AVERAGE('4E'!$J38:$J68) + Calibration!$C$11</f>
        <v>396.07234425956761</v>
      </c>
      <c r="H39" s="3">
        <f>'4E'!K68</f>
        <v>544.51665364522273</v>
      </c>
      <c r="I39" s="3">
        <f>'4E'!L68</f>
        <v>570.63245183717117</v>
      </c>
      <c r="J39" s="3">
        <f t="shared" si="2"/>
        <v>0.84069494777734999</v>
      </c>
      <c r="L39" s="3">
        <f>AVERAGE('5E'!$J38:$J68) + Calibration!$C$11</f>
        <v>400.89365760007377</v>
      </c>
      <c r="M39" s="3">
        <f>'5E'!K68</f>
        <v>1996.8970848256311</v>
      </c>
      <c r="N39" s="3">
        <f>'5E'!L68</f>
        <v>566.19365301384641</v>
      </c>
      <c r="O39" s="3">
        <f t="shared" si="3"/>
        <v>9.0387568473104523</v>
      </c>
      <c r="Q39" s="3">
        <f>AVERAGE('6E'!$K182:$K212) + Calibration!$C$11</f>
        <v>399.18079956841365</v>
      </c>
      <c r="R39" s="3">
        <f>'6E'!L212</f>
        <v>1959.9937247398868</v>
      </c>
      <c r="S39" s="3">
        <f>'6E'!M212</f>
        <v>552.87725243387354</v>
      </c>
      <c r="T39" s="3">
        <f t="shared" si="4"/>
        <v>8.8394600375569894</v>
      </c>
    </row>
    <row r="40" spans="1:20" x14ac:dyDescent="0.25">
      <c r="A40" s="3">
        <f t="shared" si="5"/>
        <v>5.5833333333333304</v>
      </c>
      <c r="B40" s="3">
        <f>AVERAGE('3E'!$J39:$J69) + Calibration!$C$11</f>
        <v>401.50209720783482</v>
      </c>
      <c r="C40" s="2">
        <f>'3E'!K69</f>
        <v>503.71379128631145</v>
      </c>
      <c r="D40" s="2">
        <f>'3E'!L69</f>
        <v>570.83793945269872</v>
      </c>
      <c r="E40" s="3">
        <f t="shared" si="1"/>
        <v>0.57886257257796303</v>
      </c>
      <c r="G40" s="3">
        <f>AVERAGE('4E'!$J39:$J69) + Calibration!$C$11</f>
        <v>396.22495592188875</v>
      </c>
      <c r="H40" s="3">
        <f>'4E'!K69</f>
        <v>559.5111946119473</v>
      </c>
      <c r="I40" s="3">
        <f>'4E'!L69</f>
        <v>569.31723163582114</v>
      </c>
      <c r="J40" s="3">
        <f t="shared" si="2"/>
        <v>0.92475027487691697</v>
      </c>
      <c r="L40" s="3">
        <f>AVERAGE('5E'!$J39:$J69) + Calibration!$C$11</f>
        <v>400.70891781142581</v>
      </c>
      <c r="M40" s="3">
        <f>'5E'!K69</f>
        <v>1425.2954663873422</v>
      </c>
      <c r="N40" s="3">
        <f>'5E'!L69</f>
        <v>565.5360408581721</v>
      </c>
      <c r="O40" s="3">
        <f t="shared" si="3"/>
        <v>5.8026120267810217</v>
      </c>
      <c r="Q40" s="3">
        <f>AVERAGE('6E'!$K183:$K213) + Calibration!$C$11</f>
        <v>399.10449423926445</v>
      </c>
      <c r="R40" s="3">
        <f>'6E'!L213</f>
        <v>1996.6961981226618</v>
      </c>
      <c r="S40" s="3">
        <f>'6E'!M213</f>
        <v>558.87786728317838</v>
      </c>
      <c r="T40" s="3">
        <f t="shared" si="4"/>
        <v>9.047751844609067</v>
      </c>
    </row>
    <row r="41" spans="1:20" x14ac:dyDescent="0.25">
      <c r="A41" s="3">
        <f t="shared" si="5"/>
        <v>5.6666666666666634</v>
      </c>
      <c r="B41" s="3">
        <f>AVERAGE('3E'!$J40:$J70) + Calibration!$C$11</f>
        <v>401.80731932764979</v>
      </c>
      <c r="C41" s="2">
        <f>'3E'!K70</f>
        <v>487.43287915913731</v>
      </c>
      <c r="D41" s="2">
        <f>'3E'!L70</f>
        <v>570.42696833164257</v>
      </c>
      <c r="E41" s="3">
        <f t="shared" si="1"/>
        <v>0.48492916871554398</v>
      </c>
      <c r="G41" s="3">
        <f>AVERAGE('4E'!$J40:$J70) + Calibration!$C$11</f>
        <v>396.1827871662216</v>
      </c>
      <c r="H41" s="3">
        <f>'4E'!K70</f>
        <v>549.30046423396254</v>
      </c>
      <c r="I41" s="3">
        <f>'4E'!L70</f>
        <v>570.63245183717117</v>
      </c>
      <c r="J41" s="3">
        <f t="shared" si="2"/>
        <v>0.86716195493778181</v>
      </c>
      <c r="L41" s="3">
        <f>AVERAGE('5E'!$J40:$J70) + Calibration!$C$11</f>
        <v>400.44787148880147</v>
      </c>
      <c r="M41" s="3">
        <f>'5E'!K70</f>
        <v>1480.0073892754831</v>
      </c>
      <c r="N41" s="3">
        <f>'5E'!L70</f>
        <v>567.96095254535544</v>
      </c>
      <c r="O41" s="3">
        <f t="shared" si="3"/>
        <v>6.1139442541400602</v>
      </c>
      <c r="Q41" s="3">
        <f>AVERAGE('6E'!$K184:$K214) + Calibration!$C$11</f>
        <v>399.26714532609873</v>
      </c>
      <c r="R41" s="3">
        <f>'6E'!L214</f>
        <v>1953.481324513147</v>
      </c>
      <c r="S41" s="3">
        <f>'6E'!M214</f>
        <v>557.06945954256696</v>
      </c>
      <c r="T41" s="3">
        <f t="shared" si="4"/>
        <v>8.8020889019861439</v>
      </c>
    </row>
    <row r="42" spans="1:20" x14ac:dyDescent="0.25">
      <c r="A42" s="3">
        <f t="shared" si="5"/>
        <v>5.7499999999999964</v>
      </c>
      <c r="B42" s="3">
        <f>AVERAGE('3E'!$J41:$J71) + Calibration!$C$11</f>
        <v>402.12057503528172</v>
      </c>
      <c r="C42" s="2">
        <f>'3E'!K71</f>
        <v>489.60364707483529</v>
      </c>
      <c r="D42" s="2">
        <f>'3E'!L71</f>
        <v>570.63245183717117</v>
      </c>
      <c r="E42" s="3">
        <f t="shared" si="1"/>
        <v>0.49544894636965986</v>
      </c>
      <c r="G42" s="3">
        <f>AVERAGE('4E'!$J41:$J71) + Calibration!$C$11</f>
        <v>396.35547888239643</v>
      </c>
      <c r="H42" s="3">
        <f>'4E'!K71</f>
        <v>535.43151511756889</v>
      </c>
      <c r="I42" s="3">
        <f>'4E'!L71</f>
        <v>570.18032729702429</v>
      </c>
      <c r="J42" s="3">
        <f t="shared" si="2"/>
        <v>0.78763895701823206</v>
      </c>
      <c r="L42" s="3">
        <f>AVERAGE('5E'!$J41:$J71) + Calibration!$C$11</f>
        <v>400.45992056529724</v>
      </c>
      <c r="M42" s="3">
        <f>'5E'!K71</f>
        <v>1140.6804342277158</v>
      </c>
      <c r="N42" s="3">
        <f>'5E'!L71</f>
        <v>563.76874132666319</v>
      </c>
      <c r="O42" s="3">
        <f t="shared" si="3"/>
        <v>4.1921421484769015</v>
      </c>
      <c r="Q42" s="3">
        <f>AVERAGE('6E'!$K185:$K215) + Calibration!$C$11</f>
        <v>399.4398370422735</v>
      </c>
      <c r="R42" s="3">
        <f>'6E'!L215</f>
        <v>1435.0639742677913</v>
      </c>
      <c r="S42" s="3">
        <f>'6E'!M215</f>
        <v>555.95977216673248</v>
      </c>
      <c r="T42" s="3">
        <f t="shared" si="4"/>
        <v>5.8651219677263313</v>
      </c>
    </row>
    <row r="43" spans="1:20" x14ac:dyDescent="0.25">
      <c r="A43" s="3">
        <f t="shared" si="5"/>
        <v>5.8333333333333295</v>
      </c>
      <c r="B43" s="3">
        <f>AVERAGE('3E'!$J42:$J72) + Calibration!$C$11</f>
        <v>402.44587841377762</v>
      </c>
      <c r="C43" s="2">
        <f>'3E'!K72</f>
        <v>515.65316356210451</v>
      </c>
      <c r="D43" s="2">
        <f>'3E'!L72</f>
        <v>570.83793945269872</v>
      </c>
      <c r="E43" s="3">
        <f t="shared" si="1"/>
        <v>0.64113466571851785</v>
      </c>
      <c r="G43" s="3">
        <f>AVERAGE('4E'!$J42:$J72) + Calibration!$C$11</f>
        <v>396.53821022388888</v>
      </c>
      <c r="H43" s="3">
        <f>'4E'!K72</f>
        <v>536.07467255789686</v>
      </c>
      <c r="I43" s="3">
        <f>'4E'!L72</f>
        <v>569.72825207686435</v>
      </c>
      <c r="J43" s="3">
        <f t="shared" si="2"/>
        <v>0.79024652006135432</v>
      </c>
      <c r="L43" s="3">
        <f>AVERAGE('5E'!$J42:$J72) + Calibration!$C$11</f>
        <v>400.55630715312731</v>
      </c>
      <c r="M43" s="3">
        <f>'5E'!K72</f>
        <v>1051.2358226898828</v>
      </c>
      <c r="N43" s="3">
        <f>'5E'!L72</f>
        <v>563.76874132666319</v>
      </c>
      <c r="O43" s="3">
        <f t="shared" si="3"/>
        <v>3.6850384066445421</v>
      </c>
      <c r="Q43" s="3">
        <f>AVERAGE('6E'!$K186:$K216) + Calibration!$C$11</f>
        <v>399.49405366960912</v>
      </c>
      <c r="R43" s="3">
        <f>'6E'!L216</f>
        <v>1995.8117491076052</v>
      </c>
      <c r="S43" s="3">
        <f>'6E'!M216</f>
        <v>559.98755465901286</v>
      </c>
      <c r="T43" s="3">
        <f t="shared" si="4"/>
        <v>9.0405366642636089</v>
      </c>
    </row>
    <row r="44" spans="1:20" x14ac:dyDescent="0.25">
      <c r="A44" s="3">
        <f t="shared" si="5"/>
        <v>5.9166666666666625</v>
      </c>
      <c r="B44" s="3">
        <f>AVERAGE('3E'!$J43:$J73) + Calibration!$C$11</f>
        <v>402.88965587708992</v>
      </c>
      <c r="C44" s="2">
        <f>'3E'!K73</f>
        <v>511.31157547090027</v>
      </c>
      <c r="D44" s="2">
        <f>'3E'!L73</f>
        <v>568.41302776551538</v>
      </c>
      <c r="E44" s="3">
        <f t="shared" si="1"/>
        <v>0.6140333732432498</v>
      </c>
      <c r="G44" s="3">
        <f>AVERAGE('4E'!$J43:$J73) + Calibration!$C$11</f>
        <v>396.42977576439034</v>
      </c>
      <c r="H44" s="3">
        <f>'4E'!K73</f>
        <v>563.65179550055086</v>
      </c>
      <c r="I44" s="3">
        <f>'4E'!L73</f>
        <v>570.42696833164257</v>
      </c>
      <c r="J44" s="3">
        <f t="shared" si="2"/>
        <v>0.94704005651091416</v>
      </c>
      <c r="L44" s="3">
        <f>AVERAGE('5E'!$J43:$J73) + Calibration!$C$11</f>
        <v>400.4579133229692</v>
      </c>
      <c r="M44" s="3">
        <f>'5E'!K73</f>
        <v>1636.7466986366785</v>
      </c>
      <c r="N44" s="3">
        <f>'5E'!L73</f>
        <v>562.86454156635625</v>
      </c>
      <c r="O44" s="3">
        <f t="shared" si="3"/>
        <v>7.0015599796880377</v>
      </c>
      <c r="Q44" s="3">
        <f>AVERAGE('6E'!$K187:$K217) + Calibration!$C$11</f>
        <v>399.71092278941092</v>
      </c>
      <c r="R44" s="3">
        <f>'6E'!L217</f>
        <v>1992.9977714917709</v>
      </c>
      <c r="S44" s="3">
        <f>'6E'!M217</f>
        <v>557.97366341287272</v>
      </c>
      <c r="T44" s="3">
        <f t="shared" si="4"/>
        <v>9.0233718598417916</v>
      </c>
    </row>
    <row r="45" spans="1:20" x14ac:dyDescent="0.25">
      <c r="A45" s="3">
        <f t="shared" si="5"/>
        <v>5.9999999999999956</v>
      </c>
      <c r="B45" s="3">
        <f>AVERAGE('3E'!$J44:$J74) + Calibration!$C$11</f>
        <v>403.41977929889185</v>
      </c>
      <c r="C45" s="2">
        <f>'3E'!K74</f>
        <v>494.18642624113664</v>
      </c>
      <c r="D45" s="2">
        <f>'3E'!L74</f>
        <v>569.31723163582114</v>
      </c>
      <c r="E45" s="3">
        <f t="shared" si="1"/>
        <v>0.51404504373954507</v>
      </c>
      <c r="G45" s="3">
        <f>AVERAGE('4E'!$J44:$J74) + Calibration!$C$11</f>
        <v>396.31130047474664</v>
      </c>
      <c r="H45" s="3">
        <f>'4E'!K74</f>
        <v>536.91886544064869</v>
      </c>
      <c r="I45" s="3">
        <f>'4E'!L74</f>
        <v>568.61856470102987</v>
      </c>
      <c r="J45" s="3">
        <f t="shared" si="2"/>
        <v>0.79631256984737186</v>
      </c>
      <c r="L45" s="3">
        <f>AVERAGE('5E'!$J44:$J74) + Calibration!$C$11</f>
        <v>400.73903969944718</v>
      </c>
      <c r="M45" s="3">
        <f>'5E'!K74</f>
        <v>1587.662630480575</v>
      </c>
      <c r="N45" s="3">
        <f>'5E'!L74</f>
        <v>562.65905395082871</v>
      </c>
      <c r="O45" s="3">
        <f t="shared" si="3"/>
        <v>6.7219866514052518</v>
      </c>
      <c r="Q45" s="3">
        <f>AVERAGE('6E'!$K188:$K218) + Calibration!$C$11</f>
        <v>399.93783113292136</v>
      </c>
      <c r="R45" s="3">
        <f>'6E'!L218</f>
        <v>1501.4741265964508</v>
      </c>
      <c r="S45" s="3">
        <f>'6E'!M218</f>
        <v>558.63127556854715</v>
      </c>
      <c r="T45" s="3">
        <f t="shared" si="4"/>
        <v>6.2384068626281515</v>
      </c>
    </row>
    <row r="46" spans="1:20" x14ac:dyDescent="0.25">
      <c r="A46" s="3">
        <f t="shared" si="5"/>
        <v>6.0833333333333286</v>
      </c>
      <c r="B46" s="3">
        <f>AVERAGE('3E'!$J45:$J75) + Calibration!$C$11</f>
        <v>404.38364055868828</v>
      </c>
      <c r="C46" s="2">
        <f>'3E'!K75</f>
        <v>496.55822557927308</v>
      </c>
      <c r="D46" s="2">
        <f>'3E'!L75</f>
        <v>571.2900639928456</v>
      </c>
      <c r="E46" s="3">
        <f t="shared" si="1"/>
        <v>0.52201871705947489</v>
      </c>
      <c r="G46" s="3">
        <f>AVERAGE('4E'!$J45:$J75) + Calibration!$C$11</f>
        <v>396.39764623243178</v>
      </c>
      <c r="H46" s="3">
        <f>'4E'!K75</f>
        <v>551.91341042735837</v>
      </c>
      <c r="I46" s="3">
        <f>'4E'!L75</f>
        <v>570.83793945269872</v>
      </c>
      <c r="J46" s="3">
        <f t="shared" si="2"/>
        <v>0.88074320800499906</v>
      </c>
      <c r="L46" s="3">
        <f>AVERAGE('5E'!$J45:$J75) + Calibration!$C$11</f>
        <v>400.6848230721115</v>
      </c>
      <c r="M46" s="3">
        <f>'5E'!K75</f>
        <v>1996.8970848256311</v>
      </c>
      <c r="N46" s="3">
        <f>'5E'!L75</f>
        <v>562.65905395082871</v>
      </c>
      <c r="O46" s="3">
        <f t="shared" si="3"/>
        <v>9.0399395543694574</v>
      </c>
      <c r="Q46" s="3">
        <f>AVERAGE('6E'!$K189:$K219) + Calibration!$C$11</f>
        <v>400.13261155090964</v>
      </c>
      <c r="R46" s="3">
        <f>'6E'!L219</f>
        <v>1626.5358717790477</v>
      </c>
      <c r="S46" s="3">
        <f>'6E'!M219</f>
        <v>556.20636388136381</v>
      </c>
      <c r="T46" s="3">
        <f t="shared" si="4"/>
        <v>6.945574600188074</v>
      </c>
    </row>
    <row r="47" spans="1:20" x14ac:dyDescent="0.25">
      <c r="A47" s="3">
        <f t="shared" si="5"/>
        <v>6.1666666666666616</v>
      </c>
      <c r="B47" s="3">
        <f>AVERAGE('3E'!$J46:$J76) + Calibration!$C$11</f>
        <v>405.01215901547573</v>
      </c>
      <c r="C47" s="2">
        <f>'3E'!K76</f>
        <v>521.72334129130877</v>
      </c>
      <c r="D47" s="2">
        <f>'3E'!L76</f>
        <v>572.85183069883897</v>
      </c>
      <c r="E47" s="3">
        <f t="shared" si="1"/>
        <v>0.6609785292173409</v>
      </c>
      <c r="G47" s="3">
        <f>AVERAGE('4E'!$J46:$J76) + Calibration!$C$11</f>
        <v>396.4197349342453</v>
      </c>
      <c r="H47" s="3">
        <f>'4E'!K76</f>
        <v>548.45622311138777</v>
      </c>
      <c r="I47" s="3">
        <f>'4E'!L76</f>
        <v>568.20754425998666</v>
      </c>
      <c r="J47" s="3">
        <f t="shared" si="2"/>
        <v>0.86103878294364566</v>
      </c>
      <c r="L47" s="3">
        <f>AVERAGE('5E'!$J46:$J76) + Calibration!$C$11</f>
        <v>400.8032983617552</v>
      </c>
      <c r="M47" s="3">
        <f>'5E'!K76</f>
        <v>1996.4548623280955</v>
      </c>
      <c r="N47" s="3">
        <f>'5E'!L76</f>
        <v>562.65905395082871</v>
      </c>
      <c r="O47" s="3">
        <f t="shared" si="3"/>
        <v>9.0367641157227183</v>
      </c>
      <c r="Q47" s="3">
        <f>AVERAGE('6E'!$K190:$K220) + Calibration!$C$11</f>
        <v>400.03622616790688</v>
      </c>
      <c r="R47" s="3">
        <f>'6E'!L220</f>
        <v>1996.8970848256311</v>
      </c>
      <c r="S47" s="3">
        <f>'6E'!M220</f>
        <v>555.95977216673248</v>
      </c>
      <c r="T47" s="3">
        <f t="shared" si="4"/>
        <v>9.0436127981789731</v>
      </c>
    </row>
    <row r="48" spans="1:20" x14ac:dyDescent="0.25">
      <c r="A48" s="3">
        <f t="shared" si="5"/>
        <v>6.2499999999999947</v>
      </c>
      <c r="B48" s="3">
        <f>AVERAGE('3E'!$J47:$J77) + Calibration!$C$11</f>
        <v>405.43585642493429</v>
      </c>
      <c r="C48" s="2">
        <f>'3E'!K77</f>
        <v>497.84464497954571</v>
      </c>
      <c r="D48" s="2">
        <f>'3E'!L77</f>
        <v>571.94767614852015</v>
      </c>
      <c r="E48" s="3">
        <f t="shared" si="1"/>
        <v>0.52334509816914909</v>
      </c>
      <c r="G48" s="3">
        <f>AVERAGE('4E'!$J47:$J77) + Calibration!$C$11</f>
        <v>396.47395296721288</v>
      </c>
      <c r="H48" s="3">
        <f>'4E'!K77</f>
        <v>539.97408237140326</v>
      </c>
      <c r="I48" s="3">
        <f>'4E'!L77</f>
        <v>565.74157779368659</v>
      </c>
      <c r="J48" s="3">
        <f t="shared" si="2"/>
        <v>0.81269423054863699</v>
      </c>
      <c r="L48" s="3">
        <f>AVERAGE('5E'!$J47:$J77) + Calibration!$C$11</f>
        <v>401.1185623157379</v>
      </c>
      <c r="M48" s="3">
        <f>'5E'!K77</f>
        <v>1434.8629870651905</v>
      </c>
      <c r="N48" s="3">
        <f>'5E'!L77</f>
        <v>561.50826247589043</v>
      </c>
      <c r="O48" s="3">
        <f t="shared" si="3"/>
        <v>5.8544764617554925</v>
      </c>
      <c r="Q48" s="3">
        <f>AVERAGE('6E'!$K191:$K221) + Calibration!$C$11</f>
        <v>400.24305445756363</v>
      </c>
      <c r="R48" s="3">
        <f>'6E'!L221</f>
        <v>1457.6562994191045</v>
      </c>
      <c r="S48" s="3">
        <f>'6E'!M221</f>
        <v>558.17914691840133</v>
      </c>
      <c r="T48" s="3">
        <f t="shared" si="4"/>
        <v>5.9885217320289232</v>
      </c>
    </row>
    <row r="49" spans="1:20" x14ac:dyDescent="0.25">
      <c r="A49" s="3">
        <f t="shared" si="5"/>
        <v>6.3333333333333277</v>
      </c>
      <c r="B49" s="3">
        <f>AVERAGE('3E'!$J48:$J78) + Calibration!$C$11</f>
        <v>405.72903067308073</v>
      </c>
      <c r="C49" s="2">
        <f>'3E'!K78</f>
        <v>514.80897067935268</v>
      </c>
      <c r="D49" s="2">
        <f>'3E'!L78</f>
        <v>570.83793945269872</v>
      </c>
      <c r="E49" s="3">
        <f t="shared" si="1"/>
        <v>0.61775998586033343</v>
      </c>
      <c r="G49" s="3">
        <f>AVERAGE('4E'!$J48:$J78) + Calibration!$C$11</f>
        <v>396.50608109353954</v>
      </c>
      <c r="H49" s="3">
        <f>'4E'!K78</f>
        <v>540.17506957400383</v>
      </c>
      <c r="I49" s="3">
        <f>'4E'!L78</f>
        <v>569.52276446133669</v>
      </c>
      <c r="J49" s="3">
        <f t="shared" si="2"/>
        <v>0.81365054186092189</v>
      </c>
      <c r="L49" s="3">
        <f>AVERAGE('5E'!$J48:$J78) + Calibration!$C$11</f>
        <v>401.03221655805277</v>
      </c>
      <c r="M49" s="3">
        <f>'5E'!K78</f>
        <v>1461.9979357501318</v>
      </c>
      <c r="N49" s="3">
        <f>'5E'!L78</f>
        <v>562.20697873066865</v>
      </c>
      <c r="O49" s="3">
        <f t="shared" si="3"/>
        <v>6.0086407056028017</v>
      </c>
      <c r="Q49" s="3">
        <f>AVERAGE('6E'!$K192:$K222) + Calibration!$C$11</f>
        <v>400.12458037274729</v>
      </c>
      <c r="R49" s="3">
        <f>'6E'!L222</f>
        <v>1455.6865146860221</v>
      </c>
      <c r="S49" s="3">
        <f>'6E'!M222</f>
        <v>558.17914691840133</v>
      </c>
      <c r="T49" s="3">
        <f t="shared" si="4"/>
        <v>5.9780370760983264</v>
      </c>
    </row>
    <row r="50" spans="1:20" x14ac:dyDescent="0.25">
      <c r="A50" s="3">
        <f t="shared" si="5"/>
        <v>6.4166666666666607</v>
      </c>
      <c r="B50" s="3">
        <f>AVERAGE('3E'!$J49:$J79) + Calibration!$C$11</f>
        <v>406.00011762504556</v>
      </c>
      <c r="C50" s="2">
        <f>'3E'!K79</f>
        <v>525.66291075747381</v>
      </c>
      <c r="D50" s="2">
        <f>'3E'!L79</f>
        <v>569.72825207686435</v>
      </c>
      <c r="E50" s="3">
        <f t="shared" si="1"/>
        <v>0.67769459159261003</v>
      </c>
      <c r="G50" s="3">
        <f>AVERAGE('4E'!$J49:$J79) + Calibration!$C$11</f>
        <v>396.28921217454223</v>
      </c>
      <c r="H50" s="3">
        <f>'4E'!K79</f>
        <v>539.77305094896474</v>
      </c>
      <c r="I50" s="3">
        <f>'4E'!L79</f>
        <v>570.83793945269872</v>
      </c>
      <c r="J50" s="3">
        <f t="shared" si="2"/>
        <v>0.81260197069577611</v>
      </c>
      <c r="L50" s="3">
        <f>AVERAGE('5E'!$J49:$J79) + Calibration!$C$11</f>
        <v>400.88161334288696</v>
      </c>
      <c r="M50" s="3">
        <f>'5E'!K79</f>
        <v>1035.1558977653092</v>
      </c>
      <c r="N50" s="3">
        <f>'5E'!L79</f>
        <v>563.31666610650313</v>
      </c>
      <c r="O50" s="3">
        <f t="shared" si="3"/>
        <v>3.5921295240338322</v>
      </c>
      <c r="Q50" s="3">
        <f>AVERAGE('6E'!$K193:$K223) + Calibration!$C$11</f>
        <v>400.47197245305671</v>
      </c>
      <c r="R50" s="3">
        <f>'6E'!L223</f>
        <v>1455.6865146860221</v>
      </c>
      <c r="S50" s="3">
        <f>'6E'!M223</f>
        <v>558.63127556854715</v>
      </c>
      <c r="T50" s="3">
        <f t="shared" si="4"/>
        <v>5.9760696664480504</v>
      </c>
    </row>
    <row r="51" spans="1:20" x14ac:dyDescent="0.25">
      <c r="A51" s="3">
        <f t="shared" si="5"/>
        <v>6.4999999999999938</v>
      </c>
      <c r="B51" s="3">
        <f>AVERAGE('3E'!$J50:$J80) + Calibration!$C$11</f>
        <v>406.09650421287574</v>
      </c>
      <c r="C51" s="2">
        <f>'3E'!K80</f>
        <v>559.5111946119473</v>
      </c>
      <c r="D51" s="2">
        <f>'3E'!L80</f>
        <v>569.72825207686435</v>
      </c>
      <c r="E51" s="3">
        <f t="shared" si="1"/>
        <v>0.868844051126619</v>
      </c>
      <c r="G51" s="3">
        <f>AVERAGE('4E'!$J50:$J80) + Calibration!$C$11</f>
        <v>396.19282679153946</v>
      </c>
      <c r="H51" s="3">
        <f>'4E'!K80</f>
        <v>540.17506957400383</v>
      </c>
      <c r="I51" s="3">
        <f>'4E'!L80</f>
        <v>569.52276446133669</v>
      </c>
      <c r="J51" s="3">
        <f t="shared" si="2"/>
        <v>0.81542461666480548</v>
      </c>
      <c r="L51" s="3">
        <f>AVERAGE('5E'!$J50:$J80) + Calibration!$C$11</f>
        <v>400.84948401173301</v>
      </c>
      <c r="M51" s="3">
        <f>'5E'!K80</f>
        <v>1017.146347760312</v>
      </c>
      <c r="N51" s="3">
        <f>'5E'!L80</f>
        <v>562.65905395082871</v>
      </c>
      <c r="O51" s="3">
        <f t="shared" si="3"/>
        <v>3.4903167513036668</v>
      </c>
      <c r="Q51" s="3">
        <f>AVERAGE('6E'!$K194:$K224) + Calibration!$C$11</f>
        <v>400.33140866240404</v>
      </c>
      <c r="R51" s="3">
        <f>'6E'!L224</f>
        <v>1456.5708672214325</v>
      </c>
      <c r="S51" s="3">
        <f>'6E'!M224</f>
        <v>557.97366341287272</v>
      </c>
      <c r="T51" s="3">
        <f t="shared" si="4"/>
        <v>5.9818741461265343</v>
      </c>
    </row>
    <row r="52" spans="1:20" x14ac:dyDescent="0.25">
      <c r="A52" s="3">
        <f t="shared" si="5"/>
        <v>6.5833333333333268</v>
      </c>
      <c r="B52" s="3">
        <f>AVERAGE('3E'!$J51:$J81) + Calibration!$C$11</f>
        <v>406.22702717338325</v>
      </c>
      <c r="C52" s="2">
        <f>'3E'!K81</f>
        <v>547.77285375859276</v>
      </c>
      <c r="D52" s="2">
        <f>'3E'!L81</f>
        <v>568.8651564156612</v>
      </c>
      <c r="E52" s="3">
        <f t="shared" si="1"/>
        <v>0.80162629191802337</v>
      </c>
      <c r="G52" s="3">
        <f>AVERAGE('4E'!$J51:$J81) + Calibration!$C$11</f>
        <v>395.94382954541101</v>
      </c>
      <c r="H52" s="3">
        <f>'4E'!K81</f>
        <v>540.4162606491011</v>
      </c>
      <c r="I52" s="3">
        <f>'4E'!L81</f>
        <v>569.72825207686435</v>
      </c>
      <c r="J52" s="3">
        <f t="shared" si="2"/>
        <v>0.81820073416516248</v>
      </c>
      <c r="L52" s="3">
        <f>AVERAGE('5E'!$J51:$J81) + Calibration!$C$11</f>
        <v>400.54426068709074</v>
      </c>
      <c r="M52" s="3">
        <f>'5E'!K81</f>
        <v>898.39592716217896</v>
      </c>
      <c r="N52" s="3">
        <f>'5E'!L81</f>
        <v>561.50826247589043</v>
      </c>
      <c r="O52" s="3">
        <f t="shared" si="3"/>
        <v>2.8195178547449702</v>
      </c>
      <c r="Q52" s="3">
        <f>AVERAGE('6E'!$K195:$K225) + Calibration!$C$11</f>
        <v>400.0382344142576</v>
      </c>
      <c r="R52" s="3">
        <f>'6E'!L225</f>
        <v>1455.4855315034067</v>
      </c>
      <c r="S52" s="3">
        <f>'6E'!M225</f>
        <v>558.17914691840133</v>
      </c>
      <c r="T52" s="3">
        <f t="shared" si="4"/>
        <v>5.9773878431600709</v>
      </c>
    </row>
    <row r="53" spans="1:20" x14ac:dyDescent="0.25">
      <c r="A53" s="3">
        <f t="shared" si="5"/>
        <v>6.6666666666666599</v>
      </c>
      <c r="B53" s="3">
        <f>AVERAGE('3E'!$J52:$J82) + Calibration!$C$11</f>
        <v>406.33546183368645</v>
      </c>
      <c r="C53" s="2">
        <f>'3E'!K82</f>
        <v>546.92866087584093</v>
      </c>
      <c r="D53" s="2">
        <f>'3E'!L82</f>
        <v>569.72825207686435</v>
      </c>
      <c r="E53" s="3">
        <f t="shared" si="1"/>
        <v>0.79623121031553989</v>
      </c>
      <c r="G53" s="3">
        <f>AVERAGE('4E'!$J52:$J82) + Calibration!$C$11</f>
        <v>395.82535445657186</v>
      </c>
      <c r="H53" s="3">
        <f>'4E'!K82</f>
        <v>522.16551554902139</v>
      </c>
      <c r="I53" s="3">
        <f>'4E'!L82</f>
        <v>569.07063992118981</v>
      </c>
      <c r="J53" s="3">
        <f t="shared" si="2"/>
        <v>0.7155109924480727</v>
      </c>
      <c r="L53" s="3">
        <f>AVERAGE('5E'!$J52:$J82) + Calibration!$C$11</f>
        <v>400.53221281542216</v>
      </c>
      <c r="M53" s="3">
        <f>'5E'!K82</f>
        <v>1062.5319892855246</v>
      </c>
      <c r="N53" s="3">
        <f>'5E'!L82</f>
        <v>562.41246223619737</v>
      </c>
      <c r="O53" s="3">
        <f t="shared" si="3"/>
        <v>3.7491492251297527</v>
      </c>
      <c r="Q53" s="3">
        <f>AVERAGE('6E'!$K196:$K226) + Calibration!$C$11</f>
        <v>400.01614571244397</v>
      </c>
      <c r="R53" s="3">
        <f>'6E'!L226</f>
        <v>1996.8970848256311</v>
      </c>
      <c r="S53" s="3">
        <f>'6E'!M226</f>
        <v>557.76817990734401</v>
      </c>
      <c r="T53" s="3">
        <f t="shared" si="4"/>
        <v>9.0437265212144116</v>
      </c>
    </row>
    <row r="54" spans="1:20" x14ac:dyDescent="0.25">
      <c r="A54" s="3">
        <f t="shared" si="5"/>
        <v>6.7499999999999929</v>
      </c>
      <c r="B54" s="3">
        <f>AVERAGE('3E'!$J53:$J83) + Calibration!$C$11</f>
        <v>406.31337333267749</v>
      </c>
      <c r="C54" s="2">
        <f>'3E'!K83</f>
        <v>537.80326621588222</v>
      </c>
      <c r="D54" s="2">
        <f>'3E'!L83</f>
        <v>569.07063992118981</v>
      </c>
      <c r="E54" s="3">
        <f t="shared" si="1"/>
        <v>0.74467582548757127</v>
      </c>
      <c r="G54" s="3">
        <f>AVERAGE('4E'!$J53:$J83) + Calibration!$C$11</f>
        <v>395.30527045928301</v>
      </c>
      <c r="H54" s="3">
        <f>'4E'!K83</f>
        <v>561.0388050873172</v>
      </c>
      <c r="I54" s="3">
        <f>'4E'!L83</f>
        <v>568.8651564156612</v>
      </c>
      <c r="J54" s="3">
        <f t="shared" si="2"/>
        <v>0.93861021561352675</v>
      </c>
      <c r="L54" s="3">
        <f>AVERAGE('5E'!$J53:$J83) + Calibration!$C$11</f>
        <v>400.56634918809959</v>
      </c>
      <c r="M54" s="3">
        <f>'5E'!K83</f>
        <v>1997.1384206201974</v>
      </c>
      <c r="N54" s="3">
        <f>'5E'!L83</f>
        <v>562.86454156635625</v>
      </c>
      <c r="O54" s="3">
        <f t="shared" si="3"/>
        <v>9.0419772894648194</v>
      </c>
      <c r="Q54" s="3">
        <f>AVERAGE('6E'!$K197:$K227) + Calibration!$C$11</f>
        <v>400.09044259443783</v>
      </c>
      <c r="R54" s="3">
        <f>'6E'!L227</f>
        <v>1996.4548623280955</v>
      </c>
      <c r="S54" s="3">
        <f>'6E'!M227</f>
        <v>557.06945954256696</v>
      </c>
      <c r="T54" s="3">
        <f t="shared" si="4"/>
        <v>9.0408012812062442</v>
      </c>
    </row>
    <row r="55" spans="1:20" x14ac:dyDescent="0.25">
      <c r="A55" s="3">
        <f t="shared" si="5"/>
        <v>6.8333333333333259</v>
      </c>
      <c r="B55" s="3">
        <f>AVERAGE('3E'!$J54:$J84) + Calibration!$C$11</f>
        <v>406.67080483750004</v>
      </c>
      <c r="C55" s="2">
        <f>'3E'!K84</f>
        <v>538.44647591601858</v>
      </c>
      <c r="D55" s="2">
        <f>'3E'!L84</f>
        <v>569.72825207686435</v>
      </c>
      <c r="E55" s="3">
        <f t="shared" si="1"/>
        <v>0.74629429295176397</v>
      </c>
      <c r="G55" s="3">
        <f>AVERAGE('4E'!$J54:$J84) + Calibration!$C$11</f>
        <v>395.44784149226371</v>
      </c>
      <c r="H55" s="3">
        <f>'4E'!K84</f>
        <v>535.19027580264867</v>
      </c>
      <c r="I55" s="3">
        <f>'4E'!L84</f>
        <v>568.8651564156612</v>
      </c>
      <c r="J55" s="3">
        <f t="shared" si="2"/>
        <v>0.79141301543352782</v>
      </c>
      <c r="L55" s="3">
        <f>AVERAGE('5E'!$J54:$J84) + Calibration!$C$11</f>
        <v>400.55630855875916</v>
      </c>
      <c r="M55" s="3">
        <f>'5E'!K84</f>
        <v>1746.8138505927423</v>
      </c>
      <c r="N55" s="3">
        <f>'5E'!L84</f>
        <v>563.76874132666319</v>
      </c>
      <c r="O55" s="3">
        <f t="shared" si="3"/>
        <v>7.6243536628591935</v>
      </c>
      <c r="Q55" s="3">
        <f>AVERAGE('6E'!$K198:$K228) + Calibration!$C$11</f>
        <v>399.80931621795986</v>
      </c>
      <c r="R55" s="3">
        <f>'6E'!L228</f>
        <v>1996.6961981226618</v>
      </c>
      <c r="S55" s="3">
        <f>'6E'!M228</f>
        <v>558.87786728317838</v>
      </c>
      <c r="T55" s="3">
        <f t="shared" si="4"/>
        <v>9.0437601774375622</v>
      </c>
    </row>
    <row r="56" spans="1:20" x14ac:dyDescent="0.25">
      <c r="A56" s="3">
        <f t="shared" si="5"/>
        <v>6.916666666666659</v>
      </c>
      <c r="B56" s="3">
        <f>AVERAGE('3E'!$J55:$J85) + Calibration!$C$11</f>
        <v>407.00614784131369</v>
      </c>
      <c r="C56" s="2">
        <f>'3E'!K85</f>
        <v>525.66291075747381</v>
      </c>
      <c r="D56" s="2">
        <f>'3E'!L85</f>
        <v>569.72825207686435</v>
      </c>
      <c r="E56" s="3">
        <f t="shared" si="1"/>
        <v>0.671997070928947</v>
      </c>
      <c r="G56" s="3">
        <f>AVERAGE('4E'!$J55:$J85) + Calibration!$C$11</f>
        <v>395.43780206775057</v>
      </c>
      <c r="H56" s="3">
        <f>'4E'!K85</f>
        <v>528.91911087084372</v>
      </c>
      <c r="I56" s="3">
        <f>'4E'!L85</f>
        <v>568.8651564156612</v>
      </c>
      <c r="J56" s="3">
        <f t="shared" si="2"/>
        <v>0.75595394931530324</v>
      </c>
      <c r="L56" s="3">
        <f>AVERAGE('5E'!$J55:$J85) + Calibration!$C$11</f>
        <v>400.36152814077087</v>
      </c>
      <c r="M56" s="3">
        <f>'5E'!K85</f>
        <v>1425.7375924052319</v>
      </c>
      <c r="N56" s="3">
        <f>'5E'!L85</f>
        <v>565.08396563801205</v>
      </c>
      <c r="O56" s="3">
        <f t="shared" si="3"/>
        <v>5.8070833457106419</v>
      </c>
      <c r="Q56" s="3">
        <f>AVERAGE('6E'!$K199:$K229) + Calibration!$C$11</f>
        <v>399.4518847131373</v>
      </c>
      <c r="R56" s="3">
        <f>'6E'!L229</f>
        <v>1997.3393073231666</v>
      </c>
      <c r="S56" s="3">
        <f>'6E'!M229</f>
        <v>559.08335078870721</v>
      </c>
      <c r="T56" s="3">
        <f t="shared" si="4"/>
        <v>9.0494266089733717</v>
      </c>
    </row>
    <row r="57" spans="1:20" x14ac:dyDescent="0.25">
      <c r="A57" s="3">
        <f t="shared" si="5"/>
        <v>6.999999999999992</v>
      </c>
      <c r="B57" s="3">
        <f>AVERAGE('3E'!$J56:$J86) + Calibration!$C$11</f>
        <v>406.90775401115548</v>
      </c>
      <c r="C57" s="2">
        <f>'3E'!K86</f>
        <v>524.13534852192697</v>
      </c>
      <c r="D57" s="2">
        <f>'3E'!L86</f>
        <v>570.83793945269872</v>
      </c>
      <c r="E57" s="3">
        <f t="shared" si="1"/>
        <v>0.66390316242611735</v>
      </c>
      <c r="G57" s="3">
        <f>AVERAGE('4E'!$J56:$J86) + Calibration!$C$11</f>
        <v>395.41772201389693</v>
      </c>
      <c r="H57" s="3">
        <f>'4E'!K86</f>
        <v>526.06492536252767</v>
      </c>
      <c r="I57" s="3">
        <f>'4E'!L86</f>
        <v>568.41302776551538</v>
      </c>
      <c r="J57" s="3">
        <f t="shared" si="2"/>
        <v>0.73990336342962415</v>
      </c>
      <c r="L57" s="3">
        <f>AVERAGE('5E'!$J56:$J86) + Calibration!$C$11</f>
        <v>400.39365626709753</v>
      </c>
      <c r="M57" s="3">
        <f>'5E'!K86</f>
        <v>1188.4379273508732</v>
      </c>
      <c r="N57" s="3">
        <f>'5E'!L86</f>
        <v>564.8784328124965</v>
      </c>
      <c r="O57" s="3">
        <f t="shared" si="3"/>
        <v>4.4629857491124252</v>
      </c>
      <c r="Q57" s="3">
        <f>AVERAGE('6E'!$K200:$K230) + Calibration!$C$11</f>
        <v>399.14866983565042</v>
      </c>
      <c r="R57" s="3">
        <f>'6E'!L230</f>
        <v>1996.6961981226618</v>
      </c>
      <c r="S57" s="3">
        <f>'6E'!M230</f>
        <v>558.42573863303267</v>
      </c>
      <c r="T57" s="3">
        <f t="shared" si="4"/>
        <v>9.0475016618917223</v>
      </c>
    </row>
    <row r="58" spans="1:20" x14ac:dyDescent="0.25">
      <c r="A58" s="3">
        <f t="shared" si="5"/>
        <v>7.083333333333325</v>
      </c>
      <c r="B58" s="3">
        <f>AVERAGE('3E'!$J57:$J87) + Calibration!$C$11</f>
        <v>406.94189038383303</v>
      </c>
      <c r="C58" s="2">
        <f>'3E'!K87</f>
        <v>519.1505547505717</v>
      </c>
      <c r="D58" s="2">
        <f>'3E'!L87</f>
        <v>571.2900639928456</v>
      </c>
      <c r="E58" s="3">
        <f t="shared" si="1"/>
        <v>0.6354791074199132</v>
      </c>
      <c r="G58" s="3">
        <f>AVERAGE('4E'!$J57:$J87) + Calibration!$C$11</f>
        <v>395.56832522906268</v>
      </c>
      <c r="H58" s="3">
        <f>'4E'!K87</f>
        <v>515.65316356210451</v>
      </c>
      <c r="I58" s="3">
        <f>'4E'!L87</f>
        <v>570.42696833164257</v>
      </c>
      <c r="J58" s="3">
        <f t="shared" si="2"/>
        <v>0.68008478943419737</v>
      </c>
      <c r="L58" s="3">
        <f>AVERAGE('5E'!$J57:$J87) + Calibration!$C$11</f>
        <v>400.56634818407684</v>
      </c>
      <c r="M58" s="3">
        <f>'5E'!K87</f>
        <v>1580.3060373710832</v>
      </c>
      <c r="N58" s="3">
        <f>'5E'!L87</f>
        <v>565.28944914354065</v>
      </c>
      <c r="O58" s="3">
        <f t="shared" si="3"/>
        <v>6.6813015635059427</v>
      </c>
      <c r="Q58" s="3">
        <f>AVERAGE('6E'!$K201:$K231) + Calibration!$C$11</f>
        <v>398.94184154599355</v>
      </c>
      <c r="R58" s="3">
        <f>'6E'!L231</f>
        <v>1997.3393073231666</v>
      </c>
      <c r="S58" s="3">
        <f>'6E'!M231</f>
        <v>559.98755465901286</v>
      </c>
      <c r="T58" s="3">
        <f t="shared" si="4"/>
        <v>9.0523151717989894</v>
      </c>
    </row>
    <row r="59" spans="1:20" x14ac:dyDescent="0.25">
      <c r="A59" s="3">
        <f t="shared" si="5"/>
        <v>7.1666666666666581</v>
      </c>
      <c r="B59" s="3">
        <f>AVERAGE('3E'!$J58:$J88) + Calibration!$C$11</f>
        <v>406.7792392969987</v>
      </c>
      <c r="C59" s="2">
        <f>'3E'!K88</f>
        <v>515.45217635950382</v>
      </c>
      <c r="D59" s="2">
        <f>'3E'!L88</f>
        <v>571.7421433230046</v>
      </c>
      <c r="E59" s="3">
        <f t="shared" si="1"/>
        <v>0.61545497787470338</v>
      </c>
      <c r="G59" s="3">
        <f>AVERAGE('4E'!$J58:$J88) + Calibration!$C$11</f>
        <v>395.61049398472983</v>
      </c>
      <c r="H59" s="3">
        <f>'4E'!K88</f>
        <v>525.66291075747381</v>
      </c>
      <c r="I59" s="3">
        <f>'4E'!L88</f>
        <v>569.72825207686435</v>
      </c>
      <c r="J59" s="3">
        <f t="shared" si="2"/>
        <v>0.73653486738270113</v>
      </c>
      <c r="L59" s="3">
        <f>AVERAGE('5E'!$J58:$J88) + Calibration!$C$11</f>
        <v>400.85952243222334</v>
      </c>
      <c r="M59" s="3">
        <f>'5E'!K88</f>
        <v>1506.7001114429033</v>
      </c>
      <c r="N59" s="3">
        <f>'5E'!L88</f>
        <v>565.28944914354065</v>
      </c>
      <c r="O59" s="3">
        <f t="shared" si="3"/>
        <v>6.2627836666553049</v>
      </c>
      <c r="Q59" s="3">
        <f>AVERAGE('6E'!$K202:$K232) + Calibration!$C$11</f>
        <v>398.94184154599361</v>
      </c>
      <c r="R59" s="3">
        <f>'6E'!L232</f>
        <v>1997.1384206201974</v>
      </c>
      <c r="S59" s="3">
        <f>'6E'!M232</f>
        <v>561.09724203484734</v>
      </c>
      <c r="T59" s="3">
        <f t="shared" si="4"/>
        <v>9.0511774762082275</v>
      </c>
    </row>
    <row r="60" spans="1:20" x14ac:dyDescent="0.25">
      <c r="A60" s="3">
        <f t="shared" si="5"/>
        <v>7.2499999999999911</v>
      </c>
      <c r="B60" s="3">
        <f>AVERAGE('3E'!$J59:$J89) + Calibration!$C$11</f>
        <v>406.75715059518524</v>
      </c>
      <c r="C60" s="2">
        <f>'3E'!K89</f>
        <v>508.939776132764</v>
      </c>
      <c r="D60" s="2">
        <f>'3E'!L89</f>
        <v>573.50943874451445</v>
      </c>
      <c r="E60" s="3">
        <f t="shared" si="1"/>
        <v>0.57869794669521124</v>
      </c>
      <c r="G60" s="3">
        <f>AVERAGE('4E'!$J59:$J89) + Calibration!$C$11</f>
        <v>395.38157598923675</v>
      </c>
      <c r="H60" s="3">
        <f>'4E'!K89</f>
        <v>519.55257337561079</v>
      </c>
      <c r="I60" s="3">
        <f>'4E'!L89</f>
        <v>570.83793945269872</v>
      </c>
      <c r="J60" s="3">
        <f t="shared" si="2"/>
        <v>0.70322621726102275</v>
      </c>
      <c r="L60" s="3">
        <f>AVERAGE('5E'!$J59:$J89) + Calibration!$C$11</f>
        <v>400.73904010105622</v>
      </c>
      <c r="M60" s="3">
        <f>'5E'!K89</f>
        <v>1263.7723946772301</v>
      </c>
      <c r="N60" s="3">
        <f>'5E'!L89</f>
        <v>565.08396563801205</v>
      </c>
      <c r="O60" s="3">
        <f t="shared" si="3"/>
        <v>4.8876766240366294</v>
      </c>
      <c r="Q60" s="3">
        <f>AVERAGE('6E'!$K203:$K233) + Calibration!$C$11</f>
        <v>398.67075599966068</v>
      </c>
      <c r="R60" s="3">
        <f>'6E'!L233</f>
        <v>1999.0679492209749</v>
      </c>
      <c r="S60" s="3">
        <f>'6E'!M233</f>
        <v>562.20697873066865</v>
      </c>
      <c r="T60" s="3">
        <f t="shared" si="4"/>
        <v>9.0636403668581931</v>
      </c>
    </row>
    <row r="61" spans="1:20" x14ac:dyDescent="0.25">
      <c r="A61" s="3">
        <f t="shared" si="5"/>
        <v>7.3333333333333242</v>
      </c>
      <c r="B61" s="3">
        <f>AVERAGE('3E'!$J60:$J90) + Calibration!$C$11</f>
        <v>406.91980188282406</v>
      </c>
      <c r="C61" s="2">
        <f>'3E'!K90</f>
        <v>524.77850998224028</v>
      </c>
      <c r="D61" s="2">
        <f>'3E'!L90</f>
        <v>574.167050900189</v>
      </c>
      <c r="E61" s="3">
        <f t="shared" si="1"/>
        <v>0.66747739176264809</v>
      </c>
      <c r="G61" s="3">
        <f>AVERAGE('4E'!$J60:$J90) + Calibration!$C$11</f>
        <v>395.23900375142875</v>
      </c>
      <c r="H61" s="3">
        <f>'4E'!K90</f>
        <v>531.93411990911648</v>
      </c>
      <c r="I61" s="3">
        <f>'4E'!L90</f>
        <v>571.53665570747694</v>
      </c>
      <c r="J61" s="3">
        <f t="shared" si="2"/>
        <v>0.77415492729363755</v>
      </c>
      <c r="L61" s="3">
        <f>AVERAGE('5E'!$J60:$J90) + Calibration!$C$11</f>
        <v>400.68482347372054</v>
      </c>
      <c r="M61" s="3">
        <f>'5E'!K90</f>
        <v>1008.9054021154097</v>
      </c>
      <c r="N61" s="3">
        <f>'5E'!L90</f>
        <v>565.5360408581721</v>
      </c>
      <c r="O61" s="3">
        <f t="shared" si="3"/>
        <v>3.4445777659948242</v>
      </c>
      <c r="Q61" s="3">
        <f>AVERAGE('6E'!$K204:$K234) + Calibration!$C$11</f>
        <v>398.23701916568893</v>
      </c>
      <c r="R61" s="3">
        <f>'6E'!L234</f>
        <v>1997.3393073231666</v>
      </c>
      <c r="S61" s="3">
        <f>'6E'!M234</f>
        <v>562.20697873066865</v>
      </c>
      <c r="T61" s="3">
        <f t="shared" si="4"/>
        <v>9.0563068412449574</v>
      </c>
    </row>
    <row r="62" spans="1:20" x14ac:dyDescent="0.25">
      <c r="A62" s="3">
        <f t="shared" si="5"/>
        <v>7.4166666666666572</v>
      </c>
      <c r="B62" s="3">
        <f>AVERAGE('3E'!$J61:$J91) + Calibration!$C$11</f>
        <v>407.18084679981655</v>
      </c>
      <c r="C62" s="2">
        <f>'3E'!K91</f>
        <v>528.03471009561019</v>
      </c>
      <c r="D62" s="2">
        <f>'3E'!L91</f>
        <v>575.27673827602348</v>
      </c>
      <c r="E62" s="3">
        <f t="shared" si="1"/>
        <v>0.68444006181597994</v>
      </c>
      <c r="G62" s="3">
        <f>AVERAGE('4E'!$J61:$J91) + Calibration!$C$11</f>
        <v>395.16269862308411</v>
      </c>
      <c r="H62" s="3">
        <f>'4E'!K91</f>
        <v>524.77850998224028</v>
      </c>
      <c r="I62" s="3">
        <f>'4E'!L91</f>
        <v>571.94767614852015</v>
      </c>
      <c r="J62" s="3">
        <f t="shared" si="2"/>
        <v>0.73406220967763602</v>
      </c>
      <c r="L62" s="3">
        <f>AVERAGE('5E'!$J61:$J91) + Calibration!$C$11</f>
        <v>400.54225264154434</v>
      </c>
      <c r="M62" s="3">
        <f>'5E'!K91</f>
        <v>1699.2574411518317</v>
      </c>
      <c r="N62" s="3">
        <f>'5E'!L91</f>
        <v>565.74157779368659</v>
      </c>
      <c r="O62" s="3">
        <f t="shared" si="3"/>
        <v>7.3551037564247332</v>
      </c>
      <c r="Q62" s="3">
        <f>AVERAGE('6E'!$K205:$K235) + Calibration!$C$11</f>
        <v>397.77115199654037</v>
      </c>
      <c r="R62" s="3">
        <f>'6E'!L235</f>
        <v>1997.3393073231666</v>
      </c>
      <c r="S62" s="3">
        <f>'6E'!M235</f>
        <v>563.0700743918718</v>
      </c>
      <c r="T62" s="3">
        <f t="shared" si="4"/>
        <v>9.0589452190787689</v>
      </c>
    </row>
    <row r="63" spans="1:20" x14ac:dyDescent="0.25">
      <c r="A63" s="3">
        <f t="shared" si="5"/>
        <v>7.4999999999999902</v>
      </c>
      <c r="B63" s="3">
        <f>AVERAGE('3E'!$J62:$J92) + Calibration!$C$11</f>
        <v>407.00614784131375</v>
      </c>
      <c r="C63" s="2">
        <f>'3E'!K92</f>
        <v>527.59253583789757</v>
      </c>
      <c r="D63" s="2">
        <f>'3E'!L92</f>
        <v>573.05736352435463</v>
      </c>
      <c r="E63" s="3">
        <f t="shared" si="1"/>
        <v>0.68292525041208341</v>
      </c>
      <c r="G63" s="3">
        <f>AVERAGE('4E'!$J62:$J92) + Calibration!$C$11</f>
        <v>394.83739644941545</v>
      </c>
      <c r="H63" s="3">
        <f>'4E'!K92</f>
        <v>527.39150441545905</v>
      </c>
      <c r="I63" s="3">
        <f>'4E'!L92</f>
        <v>568.61856470102987</v>
      </c>
      <c r="J63" s="3">
        <f t="shared" si="2"/>
        <v>0.7507028685395668</v>
      </c>
      <c r="L63" s="3">
        <f>AVERAGE('5E'!$J62:$J92) + Calibration!$C$11</f>
        <v>400.49807543872186</v>
      </c>
      <c r="M63" s="3">
        <f>'5E'!K92</f>
        <v>924.88766212699841</v>
      </c>
      <c r="N63" s="3">
        <f>'5E'!L92</f>
        <v>564.8784328124965</v>
      </c>
      <c r="O63" s="3">
        <f t="shared" si="3"/>
        <v>2.9698118979459402</v>
      </c>
      <c r="Q63" s="3">
        <f>AVERAGE('6E'!$K206:$K236) + Calibration!$C$11</f>
        <v>398.08641474569583</v>
      </c>
      <c r="R63" s="3">
        <f>'6E'!L236</f>
        <v>1997.1384206201974</v>
      </c>
      <c r="S63" s="3">
        <f>'6E'!M236</f>
        <v>563.0700743918718</v>
      </c>
      <c r="T63" s="3">
        <f t="shared" si="4"/>
        <v>9.0560220741061173</v>
      </c>
    </row>
    <row r="64" spans="1:20" x14ac:dyDescent="0.25">
      <c r="A64" s="3">
        <f t="shared" si="5"/>
        <v>7.5833333333333233</v>
      </c>
      <c r="B64" s="3">
        <f>AVERAGE('3E'!$J63:$J93) + Calibration!$C$11</f>
        <v>406.98405934030478</v>
      </c>
      <c r="C64" s="2">
        <f>'3E'!K93</f>
        <v>523.04991632425492</v>
      </c>
      <c r="D64" s="2">
        <f>'3E'!L93</f>
        <v>573.30395523898585</v>
      </c>
      <c r="E64" s="3">
        <f t="shared" si="1"/>
        <v>0.65732381375667992</v>
      </c>
      <c r="G64" s="3">
        <f>AVERAGE('4E'!$J63:$J93) + Calibration!$C$11</f>
        <v>394.6526566607676</v>
      </c>
      <c r="H64" s="3">
        <f>'4E'!K93</f>
        <v>525.86394217991221</v>
      </c>
      <c r="I64" s="3">
        <f>'4E'!L93</f>
        <v>572.19426786315148</v>
      </c>
      <c r="J64" s="3">
        <f t="shared" si="2"/>
        <v>0.74309796908911274</v>
      </c>
      <c r="L64" s="3">
        <f>AVERAGE('5E'!$J63:$J93) + Calibration!$C$11</f>
        <v>400.83542688969084</v>
      </c>
      <c r="M64" s="3">
        <f>'5E'!K93</f>
        <v>1522.7800363674769</v>
      </c>
      <c r="N64" s="3">
        <f>'5E'!L93</f>
        <v>567.75546492982778</v>
      </c>
      <c r="O64" s="3">
        <f t="shared" si="3"/>
        <v>6.3539866821270952</v>
      </c>
      <c r="Q64" s="3">
        <f>AVERAGE('6E'!$K207:$K237) + Calibration!$C$11</f>
        <v>398.06432624468687</v>
      </c>
      <c r="R64" s="3">
        <f>'6E'!L237</f>
        <v>1996.4548623280955</v>
      </c>
      <c r="S64" s="3">
        <f>'6E'!M237</f>
        <v>562.20697873066865</v>
      </c>
      <c r="T64" s="3">
        <f t="shared" si="4"/>
        <v>9.0522759263839152</v>
      </c>
    </row>
    <row r="65" spans="1:20" x14ac:dyDescent="0.25">
      <c r="A65" s="3">
        <f t="shared" si="5"/>
        <v>7.6666666666666563</v>
      </c>
      <c r="B65" s="3">
        <f>AVERAGE('3E'!$J64:$J94) + Calibration!$C$11</f>
        <v>406.98405934030478</v>
      </c>
      <c r="C65" s="2">
        <f>'3E'!K94</f>
        <v>515.21098528440666</v>
      </c>
      <c r="D65" s="2">
        <f>'3E'!L94</f>
        <v>573.96156739466039</v>
      </c>
      <c r="E65" s="3">
        <f t="shared" si="1"/>
        <v>0.61292905218953608</v>
      </c>
      <c r="G65" s="3">
        <f>AVERAGE('4E'!$J64:$J94) + Calibration!$C$11</f>
        <v>394.94382366658601</v>
      </c>
      <c r="H65" s="3">
        <f>'4E'!K94</f>
        <v>523.49214284177583</v>
      </c>
      <c r="I65" s="3">
        <f>'4E'!L94</f>
        <v>570.42696833164257</v>
      </c>
      <c r="J65" s="3">
        <f t="shared" si="2"/>
        <v>0.72801660719165051</v>
      </c>
      <c r="L65" s="3">
        <f>AVERAGE('5E'!$J64:$J94) + Calibration!$C$11</f>
        <v>401.29125342949891</v>
      </c>
      <c r="M65" s="3">
        <f>'5E'!K94</f>
        <v>1265.943162592928</v>
      </c>
      <c r="N65" s="3">
        <f>'5E'!L94</f>
        <v>568.61856470102987</v>
      </c>
      <c r="O65" s="3">
        <f t="shared" si="3"/>
        <v>4.896843096431823</v>
      </c>
      <c r="Q65" s="3">
        <f>AVERAGE('6E'!$K208:$K238) + Calibration!$C$11</f>
        <v>397.7831998682089</v>
      </c>
      <c r="R65" s="3">
        <f>'6E'!L238</f>
        <v>1442.6618066922031</v>
      </c>
      <c r="S65" s="3">
        <f>'6E'!M238</f>
        <v>561.09724203484734</v>
      </c>
      <c r="T65" s="3">
        <f t="shared" si="4"/>
        <v>5.9175334469402996</v>
      </c>
    </row>
    <row r="66" spans="1:20" x14ac:dyDescent="0.25">
      <c r="A66" s="3">
        <f t="shared" si="5"/>
        <v>7.7499999999999893</v>
      </c>
      <c r="B66" s="3">
        <f>AVERAGE('3E'!$J65:$J95) + Calibration!$C$11</f>
        <v>406.90775421196014</v>
      </c>
      <c r="C66" s="2">
        <f>'3E'!K95</f>
        <v>536.07467255789686</v>
      </c>
      <c r="D66" s="2">
        <f>'3E'!L95</f>
        <v>574.61912612034894</v>
      </c>
      <c r="E66" s="3">
        <f t="shared" si="1"/>
        <v>0.73151996275777798</v>
      </c>
      <c r="G66" s="3">
        <f>AVERAGE('4E'!$J65:$J95) + Calibration!$C$11</f>
        <v>394.97595179291267</v>
      </c>
      <c r="H66" s="3">
        <f>'4E'!K95</f>
        <v>524.33633572452754</v>
      </c>
      <c r="I66" s="3">
        <f>'4E'!L95</f>
        <v>570.18032729702429</v>
      </c>
      <c r="J66" s="3">
        <f t="shared" si="2"/>
        <v>0.73261562982054063</v>
      </c>
      <c r="L66" s="3">
        <f>AVERAGE('5E'!$J65:$J95) + Calibration!$C$11</f>
        <v>401.96394888830434</v>
      </c>
      <c r="M66" s="3">
        <f>'5E'!K95</f>
        <v>1798.4706570497597</v>
      </c>
      <c r="N66" s="3">
        <f>'5E'!L95</f>
        <v>566.64572823400647</v>
      </c>
      <c r="O66" s="3">
        <f t="shared" si="3"/>
        <v>7.9089332487538675</v>
      </c>
      <c r="Q66" s="3">
        <f>AVERAGE('6E'!$K209:$K239) + Calibration!$C$11</f>
        <v>397.83741770037193</v>
      </c>
      <c r="R66" s="3">
        <f>'6E'!L239</f>
        <v>1996.6961981226618</v>
      </c>
      <c r="S66" s="3">
        <f>'6E'!M239</f>
        <v>561.50826247589043</v>
      </c>
      <c r="T66" s="3">
        <f t="shared" si="4"/>
        <v>9.0549277670078627</v>
      </c>
    </row>
    <row r="67" spans="1:20" x14ac:dyDescent="0.25">
      <c r="A67" s="3">
        <f t="shared" si="5"/>
        <v>7.8333333333333224</v>
      </c>
      <c r="B67" s="3">
        <f>AVERAGE('3E'!$J66:$J96) + Calibration!$C$11</f>
        <v>407.04831800261286</v>
      </c>
      <c r="C67" s="2">
        <f>'3E'!K96</f>
        <v>530.00449482869271</v>
      </c>
      <c r="D67" s="2">
        <f>'3E'!L96</f>
        <v>572.19426786315148</v>
      </c>
      <c r="E67" s="3">
        <f t="shared" si="1"/>
        <v>0.69634623976830479</v>
      </c>
      <c r="G67" s="3">
        <f>AVERAGE('4E'!$J66:$J96) + Calibration!$C$11</f>
        <v>394.8032600767379</v>
      </c>
      <c r="H67" s="3">
        <f>'4E'!K96</f>
        <v>633.55934303766276</v>
      </c>
      <c r="I67" s="3">
        <f>'4E'!L96</f>
        <v>569.52276446133669</v>
      </c>
      <c r="J67" s="3">
        <f t="shared" si="2"/>
        <v>1.3521638756450438</v>
      </c>
      <c r="L67" s="3">
        <f>AVERAGE('5E'!$J66:$J96) + Calibration!$C$11</f>
        <v>402.23503584026912</v>
      </c>
      <c r="M67" s="3">
        <f>'5E'!K96</f>
        <v>1968.4759137196947</v>
      </c>
      <c r="N67" s="3">
        <f>'5E'!L96</f>
        <v>569.07063992118981</v>
      </c>
      <c r="O67" s="3">
        <f t="shared" si="3"/>
        <v>8.8702005384036404</v>
      </c>
      <c r="Q67" s="3">
        <f>AVERAGE('6E'!$K210:$K240) + Calibration!$C$11</f>
        <v>397.99002936269306</v>
      </c>
      <c r="R67" s="3">
        <f>'6E'!L240</f>
        <v>1997.1384206201974</v>
      </c>
      <c r="S67" s="3">
        <f>'6E'!M240</f>
        <v>560.64516270468846</v>
      </c>
      <c r="T67" s="3">
        <f t="shared" si="4"/>
        <v>9.0565679401272909</v>
      </c>
    </row>
    <row r="68" spans="1:20" x14ac:dyDescent="0.25">
      <c r="A68" s="3">
        <f t="shared" si="5"/>
        <v>7.9166666666666554</v>
      </c>
      <c r="B68" s="3">
        <f>AVERAGE('3E'!$J67:$J97) + Calibration!$C$11</f>
        <v>406.87562628643803</v>
      </c>
      <c r="C68" s="2">
        <f>'3E'!K97</f>
        <v>524.13534852192697</v>
      </c>
      <c r="D68" s="2">
        <f>'3E'!L97</f>
        <v>574.41364261482033</v>
      </c>
      <c r="E68" s="3">
        <f t="shared" ref="E68:E92" si="6">(C68-B68)/(7*35314.6667/1400)</f>
        <v>0.66408511359666278</v>
      </c>
      <c r="G68" s="3">
        <f>AVERAGE('4E'!$J67:$J97) + Calibration!$C$11</f>
        <v>394.98799986538575</v>
      </c>
      <c r="H68" s="3">
        <f>'4E'!K97</f>
        <v>597.9422576327222</v>
      </c>
      <c r="I68" s="3">
        <f>'4E'!L97</f>
        <v>569.31723163582114</v>
      </c>
      <c r="J68" s="3">
        <f t="shared" ref="J68:J92" si="7">(H68-G68)/(7*35314.6667/1400)</f>
        <v>1.1494049171775784</v>
      </c>
      <c r="L68" s="3">
        <f>AVERAGE('5E'!$J67:$J97) + Calibration!$C$11</f>
        <v>402.68082175073675</v>
      </c>
      <c r="M68" s="3">
        <f>'5E'!K97</f>
        <v>1171.5137090439166</v>
      </c>
      <c r="N68" s="3">
        <f>'5E'!L97</f>
        <v>568.8651564156612</v>
      </c>
      <c r="O68" s="3">
        <f t="shared" ref="O68:O92" si="8">(M68-L68)/(7*35314.6667/1400)</f>
        <v>4.3541845875225533</v>
      </c>
      <c r="Q68" s="3">
        <f>AVERAGE('6E'!$K211:$K241) + Calibration!$C$11</f>
        <v>398.29324424018</v>
      </c>
      <c r="R68" s="3">
        <f>'6E'!L241</f>
        <v>1996.8970848256311</v>
      </c>
      <c r="S68" s="3">
        <f>'6E'!M241</f>
        <v>562.20697873066865</v>
      </c>
      <c r="T68" s="3">
        <f t="shared" ref="T68:T92" si="9">(R68-Q68)/(7*35314.6667/1400)</f>
        <v>9.0534839485569929</v>
      </c>
    </row>
    <row r="69" spans="1:20" x14ac:dyDescent="0.25">
      <c r="A69" s="3">
        <f t="shared" ref="A69:A92" si="10">1/12+A68</f>
        <v>7.9999999999999885</v>
      </c>
      <c r="B69" s="3">
        <f>AVERAGE('3E'!$J68:$J98) + Calibration!$C$11</f>
        <v>406.7230158289442</v>
      </c>
      <c r="C69" s="2">
        <f>'3E'!K98</f>
        <v>512.19597624613391</v>
      </c>
      <c r="D69" s="2">
        <f>'3E'!L98</f>
        <v>576.83855430200379</v>
      </c>
      <c r="E69" s="3">
        <f t="shared" si="6"/>
        <v>0.59733232831100003</v>
      </c>
      <c r="G69" s="3">
        <f>AVERAGE('4E'!$J68:$J98) + Calibration!$C$11</f>
        <v>395.21490840970068</v>
      </c>
      <c r="H69" s="3">
        <f>'4E'!K98</f>
        <v>579.49052935002715</v>
      </c>
      <c r="I69" s="3">
        <f>'4E'!L98</f>
        <v>570.63245183717117</v>
      </c>
      <c r="J69" s="3">
        <f t="shared" si="7"/>
        <v>1.0436208983975852</v>
      </c>
      <c r="L69" s="3">
        <f>AVERAGE('5E'!$J68:$J98) + Calibration!$C$11</f>
        <v>403.22299424903457</v>
      </c>
      <c r="M69" s="3">
        <f>'5E'!K98</f>
        <v>1108.3195971759681</v>
      </c>
      <c r="N69" s="3">
        <f>'5E'!L98</f>
        <v>567.3033403896809</v>
      </c>
      <c r="O69" s="3">
        <f t="shared" si="8"/>
        <v>3.9932224699542944</v>
      </c>
      <c r="Q69" s="3">
        <f>AVERAGE('6E'!$K212:$K242) + Calibration!$C$11</f>
        <v>397.93581132972554</v>
      </c>
      <c r="R69" s="3">
        <f>'6E'!L242</f>
        <v>1996.6961981226618</v>
      </c>
      <c r="S69" s="3">
        <f>'6E'!M242</f>
        <v>560.39857099005712</v>
      </c>
      <c r="T69" s="3">
        <f t="shared" si="9"/>
        <v>9.0543705275459168</v>
      </c>
    </row>
    <row r="70" spans="1:20" x14ac:dyDescent="0.25">
      <c r="A70" s="3">
        <f t="shared" si="10"/>
        <v>8.0833333333333215</v>
      </c>
      <c r="B70" s="3">
        <f>AVERAGE('3E'!$J69:$J99) + Calibration!$C$11</f>
        <v>406.50614811477425</v>
      </c>
      <c r="C70" s="2">
        <f>'3E'!K99</f>
        <v>542.34588572952487</v>
      </c>
      <c r="D70" s="2">
        <f>'3E'!L99</f>
        <v>575.72886281617036</v>
      </c>
      <c r="E70" s="3">
        <f t="shared" si="6"/>
        <v>0.76931060269500207</v>
      </c>
      <c r="G70" s="3">
        <f>AVERAGE('4E'!$J69:$J99) + Calibration!$C$11</f>
        <v>394.88960623603214</v>
      </c>
      <c r="H70" s="3">
        <f>'4E'!K99</f>
        <v>567.30996599913681</v>
      </c>
      <c r="I70" s="3">
        <f>'4E'!L99</f>
        <v>571.94767614852015</v>
      </c>
      <c r="J70" s="3">
        <f t="shared" si="7"/>
        <v>0.97648017594403436</v>
      </c>
      <c r="L70" s="3">
        <f>AVERAGE('5E'!$J69:$J99) + Calibration!$C$11</f>
        <v>403.53825699819009</v>
      </c>
      <c r="M70" s="3">
        <f>'5E'!K99</f>
        <v>1173.4433381443257</v>
      </c>
      <c r="N70" s="3">
        <f>'5E'!L99</f>
        <v>566.85126516952096</v>
      </c>
      <c r="O70" s="3">
        <f t="shared" si="8"/>
        <v>4.3602568172964551</v>
      </c>
      <c r="Q70" s="3">
        <f>AVERAGE('6E'!$K213:$K243) + Calibration!$C$11</f>
        <v>397.78319966740435</v>
      </c>
      <c r="R70" s="3">
        <f>'6E'!L243</f>
        <v>1996.8970848256311</v>
      </c>
      <c r="S70" s="3">
        <f>'6E'!M243</f>
        <v>560.39857099005712</v>
      </c>
      <c r="T70" s="3">
        <f t="shared" si="9"/>
        <v>9.0563725193432258</v>
      </c>
    </row>
    <row r="71" spans="1:20" x14ac:dyDescent="0.25">
      <c r="A71" s="3">
        <f t="shared" si="10"/>
        <v>8.1666666666666554</v>
      </c>
      <c r="B71" s="3">
        <f>AVERAGE('3E'!$J70:$J100) + Calibration!$C$11</f>
        <v>406.26719169879078</v>
      </c>
      <c r="C71" s="2">
        <f>'3E'!K100</f>
        <v>534.34608291989684</v>
      </c>
      <c r="D71" s="2">
        <f>'3E'!L100</f>
        <v>575.5233299906547</v>
      </c>
      <c r="E71" s="3">
        <f t="shared" si="6"/>
        <v>0.72535806331767561</v>
      </c>
      <c r="G71" s="3">
        <f>AVERAGE('4E'!$J70:$J100) + Calibration!$C$11</f>
        <v>394.83538840386922</v>
      </c>
      <c r="H71" s="3">
        <f>'4E'!K100</f>
        <v>543.67246076247102</v>
      </c>
      <c r="I71" s="3">
        <f>'4E'!L100</f>
        <v>570.83793945269872</v>
      </c>
      <c r="J71" s="3">
        <f t="shared" si="7"/>
        <v>0.84291930954909333</v>
      </c>
      <c r="L71" s="3">
        <f>AVERAGE('5E'!$J70:$J100) + Calibration!$C$11</f>
        <v>403.87360000200363</v>
      </c>
      <c r="M71" s="3">
        <f>'5E'!K100</f>
        <v>1095.0938095198878</v>
      </c>
      <c r="N71" s="3">
        <f>'5E'!L100</f>
        <v>568.61856470102987</v>
      </c>
      <c r="O71" s="3">
        <f t="shared" si="8"/>
        <v>3.9146353292236178</v>
      </c>
      <c r="Q71" s="3">
        <f>AVERAGE('6E'!$K214:$K244) + Calibration!$C$11</f>
        <v>397.95589158438361</v>
      </c>
      <c r="R71" s="3">
        <f>'6E'!L244</f>
        <v>1997.3393073231666</v>
      </c>
      <c r="S71" s="3">
        <f>'6E'!M244</f>
        <v>561.09724203484734</v>
      </c>
      <c r="T71" s="3">
        <f t="shared" si="9"/>
        <v>9.0578989705644481</v>
      </c>
    </row>
    <row r="72" spans="1:20" x14ac:dyDescent="0.25">
      <c r="A72" s="3">
        <f t="shared" si="10"/>
        <v>8.2499999999999893</v>
      </c>
      <c r="B72" s="3">
        <f>AVERAGE('3E'!$J71:$J101) + Calibration!$C$11</f>
        <v>406.02823528280726</v>
      </c>
      <c r="C72" s="2">
        <f>'3E'!K101</f>
        <v>540.4162606491011</v>
      </c>
      <c r="D72" s="2">
        <f>'3E'!L101</f>
        <v>574.41364261482033</v>
      </c>
      <c r="E72" s="3">
        <f t="shared" si="6"/>
        <v>0.76108902008294377</v>
      </c>
      <c r="G72" s="3">
        <f>AVERAGE('4E'!$J71:$J101) + Calibration!$C$11</f>
        <v>394.98599181983951</v>
      </c>
      <c r="H72" s="3">
        <f>'4E'!K101</f>
        <v>556.89820419871364</v>
      </c>
      <c r="I72" s="3">
        <f>'4E'!L101</f>
        <v>573.05736352435463</v>
      </c>
      <c r="J72" s="3">
        <f t="shared" si="7"/>
        <v>0.91696865641874581</v>
      </c>
      <c r="L72" s="3">
        <f>AVERAGE('5E'!$J71:$J101) + Calibration!$C$11</f>
        <v>404.30733804080285</v>
      </c>
      <c r="M72" s="3">
        <f>'5E'!K101</f>
        <v>1140.6804342277158</v>
      </c>
      <c r="N72" s="3">
        <f>'5E'!L101</f>
        <v>568.20754425998666</v>
      </c>
      <c r="O72" s="3">
        <f t="shared" si="8"/>
        <v>4.1703528023777885</v>
      </c>
      <c r="Q72" s="3">
        <f>AVERAGE('6E'!$K215:$K245) + Calibration!$C$11</f>
        <v>397.98802091553767</v>
      </c>
      <c r="R72" s="3">
        <f>'6E'!L245</f>
        <v>1996.8970848256311</v>
      </c>
      <c r="S72" s="3">
        <f>'6E'!M245</f>
        <v>562.41246223619737</v>
      </c>
      <c r="T72" s="3">
        <f t="shared" si="9"/>
        <v>9.0552125409700857</v>
      </c>
    </row>
    <row r="73" spans="1:20" x14ac:dyDescent="0.25">
      <c r="A73" s="3">
        <f t="shared" si="10"/>
        <v>8.3333333333333233</v>
      </c>
      <c r="B73" s="3">
        <f>AVERAGE('3E'!$J72:$J102) + Calibration!$C$11</f>
        <v>405.66076294783966</v>
      </c>
      <c r="C73" s="2">
        <f>'3E'!K102</f>
        <v>518.90936367547442</v>
      </c>
      <c r="D73" s="2">
        <f>'3E'!L102</f>
        <v>578.40036621798504</v>
      </c>
      <c r="E73" s="3">
        <f t="shared" si="6"/>
        <v>0.64136865110288444</v>
      </c>
      <c r="G73" s="3">
        <f>AVERAGE('4E'!$J72:$J102) + Calibration!$C$11</f>
        <v>395.0622971489887</v>
      </c>
      <c r="H73" s="3">
        <f>'4E'!K102</f>
        <v>537.80326621588222</v>
      </c>
      <c r="I73" s="3">
        <f>'4E'!L102</f>
        <v>571.94767614852015</v>
      </c>
      <c r="J73" s="3">
        <f t="shared" si="7"/>
        <v>0.80839482518402761</v>
      </c>
      <c r="L73" s="3">
        <f>AVERAGE('5E'!$J72:$J102) + Calibration!$C$11</f>
        <v>404.46998912763712</v>
      </c>
      <c r="M73" s="3">
        <f>'5E'!K102</f>
        <v>1602.8582068897231</v>
      </c>
      <c r="N73" s="3">
        <f>'5E'!L102</f>
        <v>572.19426786315148</v>
      </c>
      <c r="O73" s="3">
        <f t="shared" si="8"/>
        <v>6.7869150681356194</v>
      </c>
      <c r="Q73" s="3">
        <f>AVERAGE('6E'!$K216:$K246) + Calibration!$C$11</f>
        <v>397.97798028619718</v>
      </c>
      <c r="R73" s="3">
        <f>'6E'!L246</f>
        <v>1996.8970848256311</v>
      </c>
      <c r="S73" s="3">
        <f>'6E'!M246</f>
        <v>561.75485419052177</v>
      </c>
      <c r="T73" s="3">
        <f t="shared" si="9"/>
        <v>9.0552694047622637</v>
      </c>
    </row>
    <row r="74" spans="1:20" x14ac:dyDescent="0.25">
      <c r="A74" s="3">
        <f t="shared" si="10"/>
        <v>8.4166666666666572</v>
      </c>
      <c r="B74" s="3">
        <f>AVERAGE('3E'!$J73:$J103) + Calibration!$C$11</f>
        <v>405.32341169767517</v>
      </c>
      <c r="C74" s="2">
        <f>'3E'!K103</f>
        <v>526.74834295514574</v>
      </c>
      <c r="D74" s="2">
        <f>'3E'!L103</f>
        <v>578.60584972351364</v>
      </c>
      <c r="E74" s="3">
        <f t="shared" si="6"/>
        <v>0.68767423059083022</v>
      </c>
      <c r="G74" s="3">
        <f>AVERAGE('4E'!$J73:$J103) + Calibration!$C$11</f>
        <v>395.0964347264935</v>
      </c>
      <c r="H74" s="3">
        <f>'4E'!K103</f>
        <v>537.16010475556891</v>
      </c>
      <c r="I74" s="3">
        <f>'4E'!L103</f>
        <v>571.08453116733006</v>
      </c>
      <c r="J74" s="3">
        <f t="shared" si="7"/>
        <v>0.80455903059153266</v>
      </c>
      <c r="L74" s="3">
        <f>AVERAGE('5E'!$J73:$J103) + Calibration!$C$11</f>
        <v>404.35151403879797</v>
      </c>
      <c r="M74" s="3">
        <f>'5E'!K103</f>
        <v>1993.1986581947401</v>
      </c>
      <c r="N74" s="3">
        <f>'5E'!L103</f>
        <v>573.50943874451445</v>
      </c>
      <c r="O74" s="3">
        <f t="shared" si="8"/>
        <v>8.9982281733155478</v>
      </c>
      <c r="Q74" s="3">
        <f>AVERAGE('6E'!$K217:$K247) + Calibration!$C$11</f>
        <v>397.84745732568956</v>
      </c>
      <c r="R74" s="3">
        <f>'6E'!L247</f>
        <v>1996.4548623280955</v>
      </c>
      <c r="S74" s="3">
        <f>'6E'!M247</f>
        <v>563.97427826217756</v>
      </c>
      <c r="T74" s="3">
        <f t="shared" si="9"/>
        <v>9.0535041351666248</v>
      </c>
    </row>
    <row r="75" spans="1:20" x14ac:dyDescent="0.25">
      <c r="A75" s="3">
        <f t="shared" si="10"/>
        <v>8.4999999999999911</v>
      </c>
      <c r="B75" s="3">
        <f>AVERAGE('3E'!$J74:$J104) + Calibration!$C$11</f>
        <v>405.10654277867792</v>
      </c>
      <c r="C75" s="2">
        <f>'3E'!K104</f>
        <v>529.32112949588281</v>
      </c>
      <c r="D75" s="2">
        <f>'3E'!L104</f>
        <v>578.40036621798504</v>
      </c>
      <c r="E75" s="3">
        <f t="shared" si="6"/>
        <v>0.70347307974001005</v>
      </c>
      <c r="G75" s="3">
        <f>AVERAGE('4E'!$J74:$J104) + Calibration!$C$11</f>
        <v>395.15065255865653</v>
      </c>
      <c r="H75" s="3">
        <f>'4E'!K104</f>
        <v>525.42171968237665</v>
      </c>
      <c r="I75" s="3">
        <f>'4E'!L104</f>
        <v>569.72825207686435</v>
      </c>
      <c r="J75" s="3">
        <f t="shared" si="7"/>
        <v>0.73777316507263035</v>
      </c>
      <c r="L75" s="3">
        <f>AVERAGE('5E'!$J74:$J104) + Calibration!$C$11</f>
        <v>404.40573066613365</v>
      </c>
      <c r="M75" s="3">
        <f>'5E'!K104</f>
        <v>1996.8970848256311</v>
      </c>
      <c r="N75" s="3">
        <f>'5E'!L104</f>
        <v>569.97484379149557</v>
      </c>
      <c r="O75" s="3">
        <f t="shared" si="8"/>
        <v>9.0188666804520476</v>
      </c>
      <c r="Q75" s="3">
        <f>AVERAGE('6E'!$K218:$K248) + Calibration!$C$11</f>
        <v>397.9237624540342</v>
      </c>
      <c r="R75" s="3">
        <f>'6E'!L248</f>
        <v>1656.7259368951122</v>
      </c>
      <c r="S75" s="3">
        <f>'6E'!M248</f>
        <v>562.41246223619737</v>
      </c>
      <c r="T75" s="3">
        <f t="shared" si="9"/>
        <v>7.1290616170027619</v>
      </c>
    </row>
    <row r="76" spans="1:20" x14ac:dyDescent="0.25">
      <c r="A76" s="3">
        <f t="shared" si="10"/>
        <v>8.583333333333325</v>
      </c>
      <c r="B76" s="3">
        <f>AVERAGE('3E'!$J75:$J105) + Calibration!$C$11</f>
        <v>404.49007339838636</v>
      </c>
      <c r="C76" s="2">
        <f>'3E'!K105</f>
        <v>524.77850998224028</v>
      </c>
      <c r="D76" s="2">
        <f>'3E'!L105</f>
        <v>578.40036621798504</v>
      </c>
      <c r="E76" s="3">
        <f t="shared" si="6"/>
        <v>0.6812378415218282</v>
      </c>
      <c r="G76" s="3">
        <f>AVERAGE('4E'!$J75:$J105) + Calibration!$C$11</f>
        <v>395.09643593132091</v>
      </c>
      <c r="H76" s="3">
        <f>'4E'!K105</f>
        <v>519.35153793318716</v>
      </c>
      <c r="I76" s="3">
        <f>'4E'!L105</f>
        <v>570.18032729702429</v>
      </c>
      <c r="J76" s="3">
        <f t="shared" si="7"/>
        <v>0.70370253276022698</v>
      </c>
      <c r="L76" s="3">
        <f>AVERAGE('5E'!$J75:$J105) + Calibration!$C$11</f>
        <v>404.00412075366131</v>
      </c>
      <c r="M76" s="3">
        <f>'5E'!K105</f>
        <v>1997.3393073231666</v>
      </c>
      <c r="N76" s="3">
        <f>'5E'!L105</f>
        <v>568.20754425998666</v>
      </c>
      <c r="O76" s="3">
        <f t="shared" si="8"/>
        <v>9.0236456150356652</v>
      </c>
      <c r="Q76" s="3">
        <f>AVERAGE('6E'!$K219:$K249) + Calibration!$C$11</f>
        <v>397.78319986820884</v>
      </c>
      <c r="R76" s="3">
        <f>'6E'!L249</f>
        <v>1996.6961981226618</v>
      </c>
      <c r="S76" s="3">
        <f>'6E'!M249</f>
        <v>561.75485419052177</v>
      </c>
      <c r="T76" s="3">
        <f t="shared" si="9"/>
        <v>9.0552348226152333</v>
      </c>
    </row>
    <row r="77" spans="1:20" x14ac:dyDescent="0.25">
      <c r="A77" s="3">
        <f t="shared" si="10"/>
        <v>8.666666666666659</v>
      </c>
      <c r="B77" s="3">
        <f>AVERAGE('3E'!$J76:$J106) + Calibration!$C$11</f>
        <v>403.83946644058989</v>
      </c>
      <c r="C77" s="2">
        <f>'3E'!K106</f>
        <v>516.53756433733804</v>
      </c>
      <c r="D77" s="2">
        <f>'3E'!L106</f>
        <v>577.29062952216361</v>
      </c>
      <c r="E77" s="3">
        <f t="shared" si="6"/>
        <v>0.6382509502588517</v>
      </c>
      <c r="G77" s="3">
        <f>AVERAGE('4E'!$J76:$J106) + Calibration!$C$11</f>
        <v>394.86952758781052</v>
      </c>
      <c r="H77" s="3">
        <f>'4E'!K106</f>
        <v>539.77305094896474</v>
      </c>
      <c r="I77" s="3">
        <f>'4E'!L106</f>
        <v>569.52276446133669</v>
      </c>
      <c r="J77" s="3">
        <f t="shared" si="7"/>
        <v>0.82064216883097019</v>
      </c>
      <c r="L77" s="3">
        <f>AVERAGE('5E'!$J76:$J106) + Calibration!$C$11</f>
        <v>403.97199162331174</v>
      </c>
      <c r="M77" s="3">
        <f>'5E'!K106</f>
        <v>1857.9663422868175</v>
      </c>
      <c r="N77" s="3">
        <f>'5E'!L106</f>
        <v>567.75546492982778</v>
      </c>
      <c r="O77" s="3">
        <f t="shared" si="8"/>
        <v>8.2345069996852374</v>
      </c>
      <c r="Q77" s="3">
        <f>AVERAGE('6E'!$K220:$K250) + Calibration!$C$11</f>
        <v>397.86954582669836</v>
      </c>
      <c r="R77" s="3">
        <f>'6E'!L250</f>
        <v>1996.6961981226618</v>
      </c>
      <c r="S77" s="3">
        <f>'6E'!M250</f>
        <v>563.31666610650313</v>
      </c>
      <c r="T77" s="3">
        <f t="shared" si="9"/>
        <v>9.0547458135628567</v>
      </c>
    </row>
    <row r="78" spans="1:20" x14ac:dyDescent="0.25">
      <c r="A78" s="3">
        <f t="shared" si="10"/>
        <v>8.7499999999999929</v>
      </c>
      <c r="B78" s="3">
        <f>AVERAGE('3E'!$J77:$J107) + Calibration!$C$11</f>
        <v>403.33143031496957</v>
      </c>
      <c r="C78" s="2">
        <f>'3E'!K107</f>
        <v>510.02520833043593</v>
      </c>
      <c r="D78" s="2">
        <f>'3E'!L107</f>
        <v>575.5233299906547</v>
      </c>
      <c r="E78" s="3">
        <f t="shared" si="6"/>
        <v>0.60424626924464986</v>
      </c>
      <c r="G78" s="3">
        <f>AVERAGE('4E'!$J77:$J107) + Calibration!$C$11</f>
        <v>395.04221930398523</v>
      </c>
      <c r="H78" s="3">
        <f>'4E'!K107</f>
        <v>522.6077420665423</v>
      </c>
      <c r="I78" s="3">
        <f>'4E'!L107</f>
        <v>570.83793945269872</v>
      </c>
      <c r="J78" s="3">
        <f t="shared" si="7"/>
        <v>0.72245066813872583</v>
      </c>
      <c r="L78" s="3">
        <f>AVERAGE('5E'!$J77:$J107) + Calibration!$C$11</f>
        <v>403.87560503548167</v>
      </c>
      <c r="M78" s="3">
        <f>'5E'!K107</f>
        <v>1304.8164963510615</v>
      </c>
      <c r="N78" s="3">
        <f>'5E'!L107</f>
        <v>568.20754425998666</v>
      </c>
      <c r="O78" s="3">
        <f t="shared" si="8"/>
        <v>5.1023610046733348</v>
      </c>
      <c r="Q78" s="3">
        <f>AVERAGE('6E'!$K221:$K251) + Calibration!$C$11</f>
        <v>398.07436566919978</v>
      </c>
      <c r="R78" s="3">
        <f>'6E'!L251</f>
        <v>1996.8970848256311</v>
      </c>
      <c r="S78" s="3">
        <f>'6E'!M251</f>
        <v>562.65905395082871</v>
      </c>
      <c r="T78" s="3">
        <f t="shared" si="9"/>
        <v>9.0547235387410918</v>
      </c>
    </row>
    <row r="79" spans="1:20" x14ac:dyDescent="0.25">
      <c r="A79" s="3">
        <f t="shared" si="10"/>
        <v>8.8333333333333268</v>
      </c>
      <c r="B79" s="3">
        <f>AVERAGE('3E'!$J78:$J108) + Calibration!$C$11</f>
        <v>403.06034336300485</v>
      </c>
      <c r="C79" s="2">
        <f>'3E'!K108</f>
        <v>520.43692591102138</v>
      </c>
      <c r="D79" s="2">
        <f>'3E'!L108</f>
        <v>572.64634308331142</v>
      </c>
      <c r="E79" s="3">
        <f t="shared" si="6"/>
        <v>0.66474693670557294</v>
      </c>
      <c r="G79" s="3">
        <f>AVERAGE('4E'!$J78:$J108) + Calibration!$C$11</f>
        <v>395.36752147765384</v>
      </c>
      <c r="H79" s="3">
        <f>'4E'!K108</f>
        <v>516.29636924225554</v>
      </c>
      <c r="I79" s="3">
        <f>'4E'!L108</f>
        <v>571.94767614852015</v>
      </c>
      <c r="J79" s="3">
        <f t="shared" si="7"/>
        <v>0.68486472655624231</v>
      </c>
      <c r="L79" s="3">
        <f>AVERAGE('5E'!$J78:$J108) + Calibration!$C$11</f>
        <v>403.96195099397124</v>
      </c>
      <c r="M79" s="3">
        <f>'5E'!K108</f>
        <v>1085.7674276573282</v>
      </c>
      <c r="N79" s="3">
        <f>'5E'!L108</f>
        <v>569.52276446133669</v>
      </c>
      <c r="O79" s="3">
        <f t="shared" si="8"/>
        <v>3.8613162200019118</v>
      </c>
      <c r="Q79" s="3">
        <f>AVERAGE('6E'!$K222:$K252) + Calibration!$C$11</f>
        <v>397.96593120970118</v>
      </c>
      <c r="R79" s="3">
        <f>'6E'!L252</f>
        <v>1800.1992989475684</v>
      </c>
      <c r="S79" s="3">
        <f>'6E'!M252</f>
        <v>563.52214961203185</v>
      </c>
      <c r="T79" s="3">
        <f t="shared" si="9"/>
        <v>7.9413654369155751</v>
      </c>
    </row>
    <row r="80" spans="1:20" x14ac:dyDescent="0.25">
      <c r="A80" s="3">
        <f t="shared" si="10"/>
        <v>8.9166666666666607</v>
      </c>
      <c r="B80" s="3">
        <f>AVERAGE('3E'!$J79:$J109) + Calibration!$C$11</f>
        <v>402.73503978370439</v>
      </c>
      <c r="C80" s="2">
        <f>'3E'!K109</f>
        <v>515.00995386196814</v>
      </c>
      <c r="D80" s="2">
        <f>'3E'!L109</f>
        <v>571.7421433230046</v>
      </c>
      <c r="E80" s="3">
        <f t="shared" si="6"/>
        <v>0.63585430400374543</v>
      </c>
      <c r="G80" s="3">
        <f>AVERAGE('4E'!$J79:$J109) + Calibration!$C$11</f>
        <v>395.29121614850465</v>
      </c>
      <c r="H80" s="3">
        <f>'4E'!K109</f>
        <v>524.97954140467868</v>
      </c>
      <c r="I80" s="3">
        <f>'4E'!L109</f>
        <v>573.30395523898585</v>
      </c>
      <c r="J80" s="3">
        <f t="shared" si="7"/>
        <v>0.73447288265741451</v>
      </c>
      <c r="L80" s="3">
        <f>AVERAGE('5E'!$J79:$J109) + Calibration!$C$11</f>
        <v>403.9619509939713</v>
      </c>
      <c r="M80" s="3">
        <f>'5E'!K109</f>
        <v>1988.6562316403897</v>
      </c>
      <c r="N80" s="3">
        <f>'5E'!L109</f>
        <v>567.50887321519645</v>
      </c>
      <c r="O80" s="3">
        <f t="shared" si="8"/>
        <v>8.9747089735178971</v>
      </c>
      <c r="Q80" s="3">
        <f>AVERAGE('6E'!$K223:$K253) + Calibration!$C$11</f>
        <v>398.00809996536844</v>
      </c>
      <c r="R80" s="3">
        <f>'6E'!L253</f>
        <v>1960.6368379603773</v>
      </c>
      <c r="S80" s="3">
        <f>'6E'!M253</f>
        <v>564.63184109786516</v>
      </c>
      <c r="T80" s="3">
        <f t="shared" si="9"/>
        <v>8.8497436561960168</v>
      </c>
    </row>
    <row r="81" spans="1:20" x14ac:dyDescent="0.25">
      <c r="A81" s="3">
        <f t="shared" si="10"/>
        <v>8.9999999999999947</v>
      </c>
      <c r="B81" s="3">
        <f>AVERAGE('3E'!$J80:$J110) + Calibration!$C$11</f>
        <v>402.63664595354624</v>
      </c>
      <c r="C81" s="2">
        <f>'3E'!K110</f>
        <v>521.52235810869331</v>
      </c>
      <c r="D81" s="2">
        <f>'3E'!L110</f>
        <v>572.19426786315148</v>
      </c>
      <c r="E81" s="3">
        <f t="shared" si="6"/>
        <v>0.67329369502528569</v>
      </c>
      <c r="G81" s="3">
        <f>AVERAGE('4E'!$J80:$J110) + Calibration!$C$11</f>
        <v>395.62655915231835</v>
      </c>
      <c r="H81" s="3">
        <f>'4E'!K110</f>
        <v>523.89410920700675</v>
      </c>
      <c r="I81" s="3">
        <f>'4E'!L110</f>
        <v>572.19426786315148</v>
      </c>
      <c r="J81" s="3">
        <f t="shared" si="7"/>
        <v>0.72642650796808106</v>
      </c>
      <c r="L81" s="3">
        <f>AVERAGE('5E'!$J80:$J110) + Calibration!$C$11</f>
        <v>404.01616882613422</v>
      </c>
      <c r="M81" s="3">
        <f>'5E'!K110</f>
        <v>1996.6961981226618</v>
      </c>
      <c r="N81" s="3">
        <f>'5E'!L110</f>
        <v>568.61856470102987</v>
      </c>
      <c r="O81" s="3">
        <f t="shared" si="8"/>
        <v>9.0199352174348988</v>
      </c>
      <c r="Q81" s="3">
        <f>AVERAGE('6E'!$K224:$K254) + Calibration!$C$11</f>
        <v>397.91171337753826</v>
      </c>
      <c r="R81" s="3">
        <f>'6E'!L254</f>
        <v>1996.4548623280955</v>
      </c>
      <c r="S81" s="3">
        <f>'6E'!M254</f>
        <v>564.42635348233762</v>
      </c>
      <c r="T81" s="3">
        <f t="shared" si="9"/>
        <v>9.0531402294138434</v>
      </c>
    </row>
    <row r="82" spans="1:20" x14ac:dyDescent="0.25">
      <c r="A82" s="3">
        <f t="shared" si="10"/>
        <v>9.0833333333333286</v>
      </c>
      <c r="B82" s="3">
        <f>AVERAGE('3E'!$J81:$J111) + Calibration!$C$11</f>
        <v>402.83142637153458</v>
      </c>
      <c r="C82" s="2">
        <f>'3E'!K111</f>
        <v>528.23569729821088</v>
      </c>
      <c r="D82" s="2">
        <f>'3E'!L111</f>
        <v>572.85183069883897</v>
      </c>
      <c r="E82" s="3">
        <f t="shared" si="6"/>
        <v>0.71021070079461512</v>
      </c>
      <c r="G82" s="3">
        <f>AVERAGE('4E'!$J81:$J111) + Calibration!$C$11</f>
        <v>395.78921043995712</v>
      </c>
      <c r="H82" s="3">
        <f>'4E'!K111</f>
        <v>527.15031334036189</v>
      </c>
      <c r="I82" s="3">
        <f>'4E'!L111</f>
        <v>572.39975136868009</v>
      </c>
      <c r="J82" s="3">
        <f t="shared" si="7"/>
        <v>0.74394644025002088</v>
      </c>
      <c r="L82" s="3">
        <f>AVERAGE('5E'!$J81:$J111) + Calibration!$C$11</f>
        <v>403.90773436663568</v>
      </c>
      <c r="M82" s="3">
        <f>'5E'!K111</f>
        <v>1996.6961981226618</v>
      </c>
      <c r="N82" s="3">
        <f>'5E'!L111</f>
        <v>568.8651564156612</v>
      </c>
      <c r="O82" s="3">
        <f t="shared" si="8"/>
        <v>9.0205493218262536</v>
      </c>
      <c r="Q82" s="3">
        <f>AVERAGE('6E'!$K225:$K255) + Calibration!$C$11</f>
        <v>397.86954462187117</v>
      </c>
      <c r="R82" s="3">
        <f>'6E'!L255</f>
        <v>1996.6961981226618</v>
      </c>
      <c r="S82" s="3">
        <f>'6E'!M255</f>
        <v>563.97427826217756</v>
      </c>
      <c r="T82" s="3">
        <f t="shared" si="9"/>
        <v>9.0547458203862394</v>
      </c>
    </row>
    <row r="83" spans="1:20" x14ac:dyDescent="0.25">
      <c r="A83" s="3">
        <f t="shared" si="10"/>
        <v>9.1666666666666625</v>
      </c>
      <c r="B83" s="3">
        <f>AVERAGE('3E'!$J82:$J112) + Calibration!$C$11</f>
        <v>402.98403803385577</v>
      </c>
      <c r="C83" s="2">
        <f>'3E'!K112</f>
        <v>528.23569729821088</v>
      </c>
      <c r="D83" s="2">
        <f>'3E'!L112</f>
        <v>573.50943874451445</v>
      </c>
      <c r="E83" s="3">
        <f t="shared" si="6"/>
        <v>0.7093464045880693</v>
      </c>
      <c r="G83" s="3">
        <f>AVERAGE('4E'!$J82:$J112) + Calibration!$C$11</f>
        <v>395.9177251541139</v>
      </c>
      <c r="H83" s="3">
        <f>'4E'!K112</f>
        <v>531.29091422896533</v>
      </c>
      <c r="I83" s="3">
        <f>'4E'!L112</f>
        <v>574.61912612034894</v>
      </c>
      <c r="J83" s="3">
        <f t="shared" si="7"/>
        <v>0.76666836600698496</v>
      </c>
      <c r="L83" s="3">
        <f>AVERAGE('5E'!$J82:$J112) + Calibration!$C$11</f>
        <v>403.85351773929995</v>
      </c>
      <c r="M83" s="3">
        <f>'5E'!K112</f>
        <v>1324.3536085916057</v>
      </c>
      <c r="N83" s="3">
        <f>'5E'!L112</f>
        <v>570.63245183717117</v>
      </c>
      <c r="O83" s="3">
        <f t="shared" si="8"/>
        <v>5.2131319752894942</v>
      </c>
      <c r="Q83" s="3">
        <f>AVERAGE('6E'!$K226:$K256) + Calibration!$C$11</f>
        <v>397.82536761985318</v>
      </c>
      <c r="R83" s="3">
        <f>'6E'!L256</f>
        <v>1870.3480375597774</v>
      </c>
      <c r="S83" s="3">
        <f>'6E'!M256</f>
        <v>564.8784328124965</v>
      </c>
      <c r="T83" s="3">
        <f t="shared" si="9"/>
        <v>8.3394397146606742</v>
      </c>
    </row>
    <row r="84" spans="1:20" x14ac:dyDescent="0.25">
      <c r="A84" s="3">
        <f t="shared" si="10"/>
        <v>9.2499999999999964</v>
      </c>
      <c r="B84" s="3">
        <f>AVERAGE('3E'!$J83:$J113) + Calibration!$C$11</f>
        <v>402.9619493320422</v>
      </c>
      <c r="C84" s="2">
        <f>'3E'!K113</f>
        <v>515.65316356210451</v>
      </c>
      <c r="D84" s="2">
        <f>'3E'!L113</f>
        <v>573.05736352435463</v>
      </c>
      <c r="E84" s="3">
        <f t="shared" si="6"/>
        <v>0.63821196551212134</v>
      </c>
      <c r="G84" s="3">
        <f>AVERAGE('4E'!$J83:$J113) + Calibration!$C$11</f>
        <v>396.12455464859812</v>
      </c>
      <c r="H84" s="3">
        <f>'4E'!K113</f>
        <v>533.46168214466331</v>
      </c>
      <c r="I84" s="3">
        <f>'4E'!L113</f>
        <v>571.53665570747694</v>
      </c>
      <c r="J84" s="3">
        <f t="shared" si="7"/>
        <v>0.77779087461168184</v>
      </c>
      <c r="L84" s="3">
        <f>AVERAGE('5E'!$J83:$J113) + Calibration!$C$11</f>
        <v>403.77721120532334</v>
      </c>
      <c r="M84" s="3">
        <f>'5E'!K113</f>
        <v>1349.7599153787387</v>
      </c>
      <c r="N84" s="3">
        <f>'5E'!L113</f>
        <v>570.83793945269872</v>
      </c>
      <c r="O84" s="3">
        <f t="shared" si="8"/>
        <v>5.3574494258127334</v>
      </c>
      <c r="Q84" s="3">
        <f>AVERAGE('6E'!$K227:$K257) + Calibration!$C$11</f>
        <v>397.73902166136349</v>
      </c>
      <c r="R84" s="3">
        <f>'6E'!L257</f>
        <v>1997.1384206201974</v>
      </c>
      <c r="S84" s="3">
        <f>'6E'!M257</f>
        <v>565.5360408581721</v>
      </c>
      <c r="T84" s="3">
        <f t="shared" si="9"/>
        <v>9.0579894894425479</v>
      </c>
    </row>
    <row r="85" spans="1:20" x14ac:dyDescent="0.25">
      <c r="A85" s="3">
        <f t="shared" si="10"/>
        <v>9.3333333333333304</v>
      </c>
      <c r="B85" s="3">
        <f>AVERAGE('3E'!$J84:$J114) + Calibration!$C$11</f>
        <v>403.04829529053183</v>
      </c>
      <c r="C85" s="2">
        <f>'3E'!K114</f>
        <v>525.42171968237665</v>
      </c>
      <c r="D85" s="2">
        <f>'3E'!L114</f>
        <v>574.167050900189</v>
      </c>
      <c r="E85" s="3">
        <f t="shared" si="6"/>
        <v>0.69304589751002699</v>
      </c>
      <c r="G85" s="3">
        <f>AVERAGE('4E'!$J84:$J114) + Calibration!$C$11</f>
        <v>396.41572165441653</v>
      </c>
      <c r="H85" s="3">
        <f>'4E'!K114</f>
        <v>521.96453236640593</v>
      </c>
      <c r="I85" s="3">
        <f>'4E'!L114</f>
        <v>570.83793945269872</v>
      </c>
      <c r="J85" s="3">
        <f t="shared" si="7"/>
        <v>0.71102928298054358</v>
      </c>
      <c r="L85" s="3">
        <f>AVERAGE('5E'!$J84:$J114) + Calibration!$C$11</f>
        <v>403.59247141667555</v>
      </c>
      <c r="M85" s="3">
        <f>'5E'!K114</f>
        <v>1117.2439121736654</v>
      </c>
      <c r="N85" s="3">
        <f>'5E'!L114</f>
        <v>569.52276446133669</v>
      </c>
      <c r="O85" s="3">
        <f t="shared" si="8"/>
        <v>4.0416716760744045</v>
      </c>
      <c r="Q85" s="3">
        <f>AVERAGE('6E'!$K228:$K258) + Calibration!$C$11</f>
        <v>397.52215254156175</v>
      </c>
      <c r="R85" s="3">
        <f>'6E'!L258</f>
        <v>1997.3393073231666</v>
      </c>
      <c r="S85" s="3">
        <f>'6E'!M258</f>
        <v>562.86454156635625</v>
      </c>
      <c r="T85" s="3">
        <f t="shared" si="9"/>
        <v>9.0603553949532518</v>
      </c>
    </row>
    <row r="86" spans="1:20" x14ac:dyDescent="0.25">
      <c r="A86" s="3">
        <f t="shared" si="10"/>
        <v>9.4166666666666643</v>
      </c>
      <c r="B86" s="3">
        <f>AVERAGE('3E'!$J85:$J115) + Calibration!$C$11</f>
        <v>402.8434754480304</v>
      </c>
      <c r="C86" s="2">
        <f>'3E'!K115</f>
        <v>544.95887614275853</v>
      </c>
      <c r="D86" s="2">
        <f>'3E'!L115</f>
        <v>577.08514601663501</v>
      </c>
      <c r="E86" s="3">
        <f t="shared" si="6"/>
        <v>0.80485200045638894</v>
      </c>
      <c r="G86" s="3">
        <f>AVERAGE('4E'!$J85:$J115) + Calibration!$C$11</f>
        <v>396.34945595058502</v>
      </c>
      <c r="H86" s="3">
        <f>'4E'!K115</f>
        <v>511.75380198842129</v>
      </c>
      <c r="I86" s="3">
        <f>'4E'!L115</f>
        <v>570.18032729702429</v>
      </c>
      <c r="J86" s="3">
        <f t="shared" si="7"/>
        <v>0.65357743295839321</v>
      </c>
      <c r="L86" s="3">
        <f>AVERAGE('5E'!$J85:$J115) + Calibration!$C$11</f>
        <v>403.1587333778765</v>
      </c>
      <c r="M86" s="3">
        <f>'5E'!K115</f>
        <v>873.43184287258157</v>
      </c>
      <c r="N86" s="3">
        <f>'5E'!L115</f>
        <v>569.72825207686435</v>
      </c>
      <c r="O86" s="3">
        <f t="shared" si="8"/>
        <v>2.6633303012014835</v>
      </c>
      <c r="Q86" s="3">
        <f>AVERAGE('6E'!$K229:$K259) + Calibration!$C$11</f>
        <v>397.43580658307206</v>
      </c>
      <c r="R86" s="3">
        <f>'6E'!L259</f>
        <v>1996.8970848256311</v>
      </c>
      <c r="S86" s="3">
        <f>'6E'!M259</f>
        <v>562.20697873066865</v>
      </c>
      <c r="T86" s="3">
        <f t="shared" si="9"/>
        <v>9.0583399346796547</v>
      </c>
    </row>
    <row r="87" spans="1:20" x14ac:dyDescent="0.25">
      <c r="A87" s="3">
        <f t="shared" si="10"/>
        <v>9.4999999999999982</v>
      </c>
      <c r="B87" s="3">
        <f>AVERAGE('3E'!$J86:$J116) + Calibration!$C$11</f>
        <v>402.63664715837359</v>
      </c>
      <c r="C87" s="2">
        <f>'3E'!K116</f>
        <v>555.1696105407284</v>
      </c>
      <c r="D87" s="2">
        <f>'3E'!L116</f>
        <v>576.18094214632924</v>
      </c>
      <c r="E87" s="3">
        <f t="shared" si="6"/>
        <v>0.86385050538990249</v>
      </c>
      <c r="G87" s="3">
        <f>AVERAGE('4E'!$J86:$J116) + Calibration!$C$11</f>
        <v>396.30527874776249</v>
      </c>
      <c r="H87" s="3">
        <f>'4E'!K116</f>
        <v>526.30611643762495</v>
      </c>
      <c r="I87" s="3">
        <f>'4E'!L116</f>
        <v>570.42696833164257</v>
      </c>
      <c r="J87" s="3">
        <f t="shared" si="7"/>
        <v>0.73624275598706101</v>
      </c>
      <c r="L87" s="3">
        <f>AVERAGE('5E'!$J86:$J116) + Calibration!$C$11</f>
        <v>403.00612171555531</v>
      </c>
      <c r="M87" s="3">
        <f>'5E'!K116</f>
        <v>1018.231683478338</v>
      </c>
      <c r="N87" s="3">
        <f>'5E'!L116</f>
        <v>566.85126516952096</v>
      </c>
      <c r="O87" s="3">
        <f t="shared" si="8"/>
        <v>3.4842495725028755</v>
      </c>
      <c r="Q87" s="3">
        <f>AVERAGE('6E'!$K230:$K260) + Calibration!$C$11</f>
        <v>397.53219196607489</v>
      </c>
      <c r="R87" s="3">
        <f>'6E'!L260</f>
        <v>1998.8668695587137</v>
      </c>
      <c r="S87" s="3">
        <f>'6E'!M260</f>
        <v>562.86454156635625</v>
      </c>
      <c r="T87" s="3">
        <f t="shared" si="9"/>
        <v>9.0689496870864623</v>
      </c>
    </row>
    <row r="88" spans="1:20" x14ac:dyDescent="0.25">
      <c r="A88" s="3">
        <f t="shared" si="10"/>
        <v>9.5833333333333321</v>
      </c>
      <c r="B88" s="3">
        <f>AVERAGE('3E'!$J87:$J117) + Calibration!$C$11</f>
        <v>402.64869503004212</v>
      </c>
      <c r="C88" s="2">
        <f>'3E'!K117</f>
        <v>544.51665364522273</v>
      </c>
      <c r="D88" s="2">
        <f>'3E'!L117</f>
        <v>574.86576715496722</v>
      </c>
      <c r="E88" s="3">
        <f t="shared" si="6"/>
        <v>0.80345064457414572</v>
      </c>
      <c r="G88" s="3">
        <f>AVERAGE('4E'!$J87:$J117) + Calibration!$C$11</f>
        <v>396.33740687408908</v>
      </c>
      <c r="H88" s="3">
        <f>'4E'!K117</f>
        <v>524.97954140467868</v>
      </c>
      <c r="I88" s="3">
        <f>'4E'!L117</f>
        <v>571.7421433230046</v>
      </c>
      <c r="J88" s="3">
        <f t="shared" si="7"/>
        <v>0.72854791819733977</v>
      </c>
      <c r="L88" s="3">
        <f>AVERAGE('5E'!$J87:$J117) + Calibration!$C$11</f>
        <v>402.76716409474454</v>
      </c>
      <c r="M88" s="3">
        <f>'5E'!K117</f>
        <v>1913.1206846517714</v>
      </c>
      <c r="N88" s="3">
        <f>'5E'!L117</f>
        <v>567.3033403896809</v>
      </c>
      <c r="O88" s="3">
        <f t="shared" si="8"/>
        <v>8.5536897934649172</v>
      </c>
      <c r="Q88" s="3">
        <f>AVERAGE('6E'!$K231:$K261) + Calibration!$C$11</f>
        <v>397.57436072174204</v>
      </c>
      <c r="R88" s="3">
        <f>'6E'!L261</f>
        <v>1996.6961981226618</v>
      </c>
      <c r="S88" s="3">
        <f>'6E'!M261</f>
        <v>565.74157779368659</v>
      </c>
      <c r="T88" s="3">
        <f t="shared" si="9"/>
        <v>9.0564175558305333</v>
      </c>
    </row>
    <row r="89" spans="1:20" x14ac:dyDescent="0.25">
      <c r="A89" s="3">
        <f t="shared" si="10"/>
        <v>9.6666666666666661</v>
      </c>
      <c r="B89" s="3">
        <f>AVERAGE('3E'!$J88:$J118) + Calibration!$C$11</f>
        <v>402.451906365703</v>
      </c>
      <c r="C89" s="2">
        <f>'3E'!K118</f>
        <v>541.26045353185293</v>
      </c>
      <c r="D89" s="2">
        <f>'3E'!L118</f>
        <v>577.29062952216361</v>
      </c>
      <c r="E89" s="3">
        <f t="shared" si="6"/>
        <v>0.78612406763080067</v>
      </c>
      <c r="G89" s="3">
        <f>AVERAGE('4E'!$J88:$J118) + Calibration!$C$11</f>
        <v>396.31531817227562</v>
      </c>
      <c r="H89" s="3">
        <f>'4E'!K118</f>
        <v>517.18077001748918</v>
      </c>
      <c r="I89" s="3">
        <f>'4E'!L118</f>
        <v>571.53665570747694</v>
      </c>
      <c r="J89" s="3">
        <f t="shared" si="7"/>
        <v>0.68450569205124934</v>
      </c>
      <c r="L89" s="3">
        <f>AVERAGE('5E'!$J88:$J118) + Calibration!$C$11</f>
        <v>402.50812642008015</v>
      </c>
      <c r="M89" s="3">
        <f>'5E'!K118</f>
        <v>1072.0593543306995</v>
      </c>
      <c r="N89" s="3">
        <f>'5E'!L118</f>
        <v>568.20754425998666</v>
      </c>
      <c r="O89" s="3">
        <f t="shared" si="8"/>
        <v>3.7919158835533873</v>
      </c>
      <c r="Q89" s="3">
        <f>AVERAGE('6E'!$K232:$K262) + Calibration!$C$11</f>
        <v>397.58440135108259</v>
      </c>
      <c r="R89" s="3">
        <f>'6E'!L262</f>
        <v>1996.4548623280955</v>
      </c>
      <c r="S89" s="3">
        <f>'6E'!M262</f>
        <v>566.64572823400647</v>
      </c>
      <c r="T89" s="3">
        <f t="shared" si="9"/>
        <v>9.0549939183031434</v>
      </c>
    </row>
    <row r="90" spans="1:20" x14ac:dyDescent="0.25">
      <c r="A90" s="3">
        <f t="shared" si="10"/>
        <v>9.75</v>
      </c>
      <c r="B90" s="3">
        <f>AVERAGE('3E'!$J89:$J119) + Calibration!$C$11</f>
        <v>402.64668678369128</v>
      </c>
      <c r="C90" s="2">
        <f>'3E'!K119</f>
        <v>535.43151511756889</v>
      </c>
      <c r="D90" s="2">
        <f>'3E'!L119</f>
        <v>577.74275406231061</v>
      </c>
      <c r="E90" s="3">
        <f t="shared" si="6"/>
        <v>0.75200952319268299</v>
      </c>
      <c r="G90" s="3">
        <f>AVERAGE('4E'!$J89:$J119) + Calibration!$C$11</f>
        <v>396.66271025258504</v>
      </c>
      <c r="H90" s="3">
        <f>'4E'!K119</f>
        <v>525.66291075747381</v>
      </c>
      <c r="I90" s="3">
        <f>'4E'!L119</f>
        <v>571.53665570747694</v>
      </c>
      <c r="J90" s="3">
        <f t="shared" si="7"/>
        <v>0.73057577805138252</v>
      </c>
      <c r="L90" s="3">
        <f>AVERAGE('5E'!$J89:$J119) + Calibration!$C$11</f>
        <v>402.38764408891296</v>
      </c>
      <c r="M90" s="3">
        <f>'5E'!K119</f>
        <v>1094.8526666846135</v>
      </c>
      <c r="N90" s="3">
        <f>'5E'!L119</f>
        <v>569.31723163582114</v>
      </c>
      <c r="O90" s="3">
        <f t="shared" si="8"/>
        <v>3.9216851654199552</v>
      </c>
      <c r="Q90" s="3">
        <f>AVERAGE('6E'!$K233:$K263) + Calibration!$C$11</f>
        <v>397.72496393690784</v>
      </c>
      <c r="R90" s="3">
        <f>'6E'!L263</f>
        <v>1997.1384206201974</v>
      </c>
      <c r="S90" s="3">
        <f>'6E'!M263</f>
        <v>565.5360408581721</v>
      </c>
      <c r="T90" s="3">
        <f t="shared" si="9"/>
        <v>9.0580691035279646</v>
      </c>
    </row>
    <row r="91" spans="1:20" x14ac:dyDescent="0.25">
      <c r="A91" s="3">
        <f t="shared" si="10"/>
        <v>9.8333333333333339</v>
      </c>
      <c r="B91" s="3">
        <f>AVERAGE('3E'!$J90:$J120) + Calibration!$C$11</f>
        <v>402.67881491001793</v>
      </c>
      <c r="C91" s="2">
        <f>'3E'!K120</f>
        <v>509.38199863029956</v>
      </c>
      <c r="D91" s="2">
        <f>'3E'!L120</f>
        <v>578.19483339246949</v>
      </c>
      <c r="E91" s="3">
        <f t="shared" si="6"/>
        <v>0.60429953722475094</v>
      </c>
      <c r="G91" s="3">
        <f>AVERAGE('4E'!$J90:$J120) + Calibration!$C$11</f>
        <v>396.62054129611334</v>
      </c>
      <c r="H91" s="3">
        <f>'4E'!K120</f>
        <v>523.25094774669333</v>
      </c>
      <c r="I91" s="3">
        <f>'4E'!L120</f>
        <v>572.19426786315148</v>
      </c>
      <c r="J91" s="3">
        <f t="shared" si="7"/>
        <v>0.71715475910511695</v>
      </c>
      <c r="L91" s="3">
        <f>AVERAGE('5E'!$J90:$J120) + Calibration!$C$11</f>
        <v>402.10651771243499</v>
      </c>
      <c r="M91" s="3">
        <f>'5E'!K120</f>
        <v>1319.3286069277688</v>
      </c>
      <c r="N91" s="3">
        <f>'5E'!L120</f>
        <v>570.18032729702429</v>
      </c>
      <c r="O91" s="3">
        <f t="shared" si="8"/>
        <v>5.1945674413817056</v>
      </c>
      <c r="Q91" s="3">
        <f>AVERAGE('6E'!$K234:$K264) + Calibration!$C$11</f>
        <v>397.73500336142098</v>
      </c>
      <c r="R91" s="3">
        <f>'6E'!L264</f>
        <v>1567.0400860423588</v>
      </c>
      <c r="S91" s="3">
        <f>'6E'!M264</f>
        <v>565.74157779368659</v>
      </c>
      <c r="T91" s="3">
        <f t="shared" si="9"/>
        <v>6.6222065331339381</v>
      </c>
    </row>
    <row r="92" spans="1:20" x14ac:dyDescent="0.25">
      <c r="A92" s="3">
        <f t="shared" si="10"/>
        <v>9.9166666666666679</v>
      </c>
      <c r="B92" s="3">
        <f>AVERAGE('3E'!$J91:$J121) + Calibration!$C$11</f>
        <v>402.78724936951659</v>
      </c>
      <c r="C92" s="2">
        <f>'3E'!K121</f>
        <v>538.68766699111586</v>
      </c>
      <c r="D92" s="2">
        <f>'3E'!L121</f>
        <v>577.08514601663501</v>
      </c>
      <c r="E92" s="3">
        <f t="shared" si="6"/>
        <v>0.7696542559842382</v>
      </c>
      <c r="G92" s="3">
        <f>AVERAGE('4E'!$J91:$J121) + Calibration!$C$11</f>
        <v>396.9458448754138</v>
      </c>
      <c r="H92" s="3">
        <f>'4E'!K121</f>
        <v>537.60228303326676</v>
      </c>
      <c r="I92" s="3">
        <f>'4E'!L121</f>
        <v>570.83793945269872</v>
      </c>
      <c r="J92" s="3">
        <f t="shared" si="7"/>
        <v>0.79658935678332732</v>
      </c>
      <c r="L92" s="3">
        <f>AVERAGE('5E'!$J91:$J121) + Calibration!$C$11</f>
        <v>401.61856304630027</v>
      </c>
      <c r="M92" s="3">
        <f>'5E'!K121</f>
        <v>1797.1842416694726</v>
      </c>
      <c r="N92" s="3">
        <f>'5E'!L121</f>
        <v>572.19426786315148</v>
      </c>
      <c r="O92" s="3">
        <f t="shared" si="8"/>
        <v>7.9036038509358049</v>
      </c>
      <c r="Q92" s="3">
        <f>AVERAGE('6E'!$K235:$K265) + Calibration!$C$11</f>
        <v>397.85347744623726</v>
      </c>
      <c r="R92" s="3">
        <f>'6E'!L265</f>
        <v>1997.1384206201974</v>
      </c>
      <c r="S92" s="3">
        <f>'6E'!M265</f>
        <v>565.74157779368659</v>
      </c>
      <c r="T92" s="3">
        <f t="shared" si="9"/>
        <v>9.0573412840617848</v>
      </c>
    </row>
    <row r="93" spans="1:20" x14ac:dyDescent="0.25">
      <c r="B93" s="3">
        <f>AVERAGE(B2:B92)</f>
        <v>402.15167909184726</v>
      </c>
      <c r="D93" s="3">
        <f>AVERAGE(D2:D92)</f>
        <v>572.26914368630253</v>
      </c>
      <c r="G93" s="3">
        <f>AVERAGE(G2:G92)</f>
        <v>396.28932492629951</v>
      </c>
      <c r="I93" s="3">
        <f>AVERAGE(I2:I92)</f>
        <v>569.79035804206728</v>
      </c>
      <c r="L93" s="3">
        <f>AVERAGE(L2:L92)</f>
        <v>402.51551361580448</v>
      </c>
      <c r="N93" s="3">
        <f>AVERAGE(N2:N92)</f>
        <v>565.48855977609207</v>
      </c>
      <c r="Q93" s="3">
        <f>AVERAGE(Q2:Q92)</f>
        <v>397.74366355315732</v>
      </c>
      <c r="S93" s="3">
        <f>AVERAGE(S2:S92)</f>
        <v>556.271205781508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41809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-19.601028028377073</v>
      </c>
      <c r="D11" s="2">
        <f>AVERAGE(E11:E14)</f>
        <v>419.60102802837707</v>
      </c>
      <c r="E11" s="2">
        <f>AVERAGE('6E'!O2)</f>
        <v>418.64372025890327</v>
      </c>
    </row>
    <row r="12" spans="1:5" x14ac:dyDescent="0.25">
      <c r="E12" s="2">
        <f>'5E'!N2</f>
        <v>421.39717044231969</v>
      </c>
    </row>
    <row r="13" spans="1:5" x14ac:dyDescent="0.25">
      <c r="E13" s="2">
        <f>'4E'!N2</f>
        <v>416.34718850725079</v>
      </c>
    </row>
    <row r="14" spans="1:5" x14ac:dyDescent="0.25">
      <c r="E14" s="2">
        <f>'3E'!N2</f>
        <v>422.01603290503442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6E</vt:lpstr>
      <vt:lpstr>5E</vt:lpstr>
      <vt:lpstr>4E</vt:lpstr>
      <vt:lpstr>3E</vt:lpstr>
      <vt:lpstr>3E - 4E - 5E - 6E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2015-04-24T03:56:11Z</dcterms:modified>
</cp:coreProperties>
</file>